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Linear Regression" sheetId="6" r:id="rId1"/>
    <sheet name="Logarithmic Regression" sheetId="7" r:id="rId2"/>
  </sheets>
  <calcPr calcId="152511"/>
</workbook>
</file>

<file path=xl/calcChain.xml><?xml version="1.0" encoding="utf-8"?>
<calcChain xmlns="http://schemas.openxmlformats.org/spreadsheetml/2006/main">
  <c r="C3" i="7" l="1"/>
  <c r="F3" i="7" s="1"/>
  <c r="C4" i="7"/>
  <c r="F4" i="7" s="1"/>
  <c r="C5" i="7"/>
  <c r="F5" i="7" s="1"/>
  <c r="C6" i="7"/>
  <c r="F6" i="7" s="1"/>
  <c r="C7" i="7"/>
  <c r="F7" i="7" s="1"/>
  <c r="C8" i="7"/>
  <c r="F8" i="7" s="1"/>
  <c r="C9" i="7"/>
  <c r="C10" i="7"/>
  <c r="F10" i="7" s="1"/>
  <c r="C11" i="7"/>
  <c r="F11" i="7" s="1"/>
  <c r="C12" i="7"/>
  <c r="F12" i="7" s="1"/>
  <c r="C13" i="7"/>
  <c r="F13" i="7" s="1"/>
  <c r="C14" i="7"/>
  <c r="F14" i="7" s="1"/>
  <c r="C15" i="7"/>
  <c r="F15" i="7" s="1"/>
  <c r="C16" i="7"/>
  <c r="E16" i="7" s="1"/>
  <c r="C17" i="7"/>
  <c r="E17" i="7" s="1"/>
  <c r="C18" i="7"/>
  <c r="F18" i="7" s="1"/>
  <c r="C19" i="7"/>
  <c r="F19" i="7" s="1"/>
  <c r="C20" i="7"/>
  <c r="F20" i="7" s="1"/>
  <c r="C21" i="7"/>
  <c r="F21" i="7" s="1"/>
  <c r="C22" i="7"/>
  <c r="F22" i="7" s="1"/>
  <c r="C23" i="7"/>
  <c r="F23" i="7" s="1"/>
  <c r="C24" i="7"/>
  <c r="F24" i="7" s="1"/>
  <c r="C25" i="7"/>
  <c r="C26" i="7"/>
  <c r="F26" i="7" s="1"/>
  <c r="C27" i="7"/>
  <c r="F27" i="7" s="1"/>
  <c r="C28" i="7"/>
  <c r="F28" i="7" s="1"/>
  <c r="C29" i="7"/>
  <c r="F29" i="7" s="1"/>
  <c r="C30" i="7"/>
  <c r="F30" i="7" s="1"/>
  <c r="C31" i="7"/>
  <c r="F31" i="7" s="1"/>
  <c r="C32" i="7"/>
  <c r="E32" i="7" s="1"/>
  <c r="C33" i="7"/>
  <c r="E33" i="7" s="1"/>
  <c r="C34" i="7"/>
  <c r="F34" i="7" s="1"/>
  <c r="C35" i="7"/>
  <c r="F35" i="7" s="1"/>
  <c r="C36" i="7"/>
  <c r="F36" i="7" s="1"/>
  <c r="C37" i="7"/>
  <c r="F37" i="7" s="1"/>
  <c r="C38" i="7"/>
  <c r="F38" i="7" s="1"/>
  <c r="C39" i="7"/>
  <c r="F39" i="7" s="1"/>
  <c r="C2" i="7"/>
  <c r="F2" i="7" s="1"/>
  <c r="F9" i="7"/>
  <c r="F17" i="7"/>
  <c r="F25" i="7"/>
  <c r="F33" i="7"/>
  <c r="E3" i="7"/>
  <c r="E4" i="7"/>
  <c r="E5" i="7"/>
  <c r="E7" i="7"/>
  <c r="E9" i="7"/>
  <c r="E11" i="7"/>
  <c r="E13" i="7"/>
  <c r="E15" i="7"/>
  <c r="E19" i="7"/>
  <c r="E20" i="7"/>
  <c r="E21" i="7"/>
  <c r="E23" i="7"/>
  <c r="E25" i="7"/>
  <c r="E27" i="7"/>
  <c r="E29" i="7"/>
  <c r="E31" i="7"/>
  <c r="E35" i="7"/>
  <c r="E36" i="7"/>
  <c r="E37" i="7"/>
  <c r="E39" i="7"/>
  <c r="D41" i="7"/>
  <c r="B41" i="7"/>
  <c r="A41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/>
  <c r="G4" i="7"/>
  <c r="G3" i="7"/>
  <c r="G2" i="7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2" i="6"/>
  <c r="F3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E3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D3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2" i="6"/>
  <c r="E2" i="6"/>
  <c r="F2" i="6"/>
  <c r="C41" i="6"/>
  <c r="B41" i="6"/>
  <c r="A41" i="6"/>
  <c r="C43" i="6" l="1"/>
  <c r="G3" i="6" s="1"/>
  <c r="D43" i="7"/>
  <c r="H36" i="7" s="1"/>
  <c r="E24" i="7"/>
  <c r="E8" i="7"/>
  <c r="F32" i="7"/>
  <c r="F16" i="7"/>
  <c r="G41" i="7"/>
  <c r="E28" i="7"/>
  <c r="E12" i="7"/>
  <c r="E38" i="7"/>
  <c r="E34" i="7"/>
  <c r="E30" i="7"/>
  <c r="E26" i="7"/>
  <c r="E22" i="7"/>
  <c r="E18" i="7"/>
  <c r="E14" i="7"/>
  <c r="E10" i="7"/>
  <c r="E6" i="7"/>
  <c r="E2" i="7"/>
  <c r="C41" i="7"/>
  <c r="C43" i="7" s="1"/>
  <c r="H16" i="7"/>
  <c r="H4" i="7"/>
  <c r="H15" i="7"/>
  <c r="H29" i="7"/>
  <c r="H25" i="7"/>
  <c r="H13" i="7"/>
  <c r="H9" i="7"/>
  <c r="H7" i="7"/>
  <c r="H38" i="7"/>
  <c r="H26" i="7"/>
  <c r="H22" i="7"/>
  <c r="H10" i="7"/>
  <c r="H6" i="7"/>
  <c r="H19" i="7"/>
  <c r="H11" i="7"/>
  <c r="B43" i="7"/>
  <c r="D41" i="6"/>
  <c r="E41" i="6"/>
  <c r="F41" i="6"/>
  <c r="B43" i="6"/>
  <c r="H3" i="7" l="1"/>
  <c r="H20" i="7"/>
  <c r="H5" i="7"/>
  <c r="H32" i="7"/>
  <c r="G6" i="6"/>
  <c r="G25" i="6"/>
  <c r="G8" i="6"/>
  <c r="G10" i="6"/>
  <c r="G9" i="6"/>
  <c r="G24" i="6"/>
  <c r="G31" i="6"/>
  <c r="G22" i="6"/>
  <c r="G13" i="6"/>
  <c r="G28" i="6"/>
  <c r="G26" i="6"/>
  <c r="G2" i="6"/>
  <c r="G29" i="6"/>
  <c r="G18" i="6"/>
  <c r="G12" i="6"/>
  <c r="G15" i="6"/>
  <c r="G27" i="6"/>
  <c r="G37" i="6"/>
  <c r="G21" i="6"/>
  <c r="G5" i="6"/>
  <c r="G36" i="6"/>
  <c r="G20" i="6"/>
  <c r="G4" i="6"/>
  <c r="G39" i="6"/>
  <c r="G23" i="6"/>
  <c r="G7" i="6"/>
  <c r="G14" i="6"/>
  <c r="G11" i="6"/>
  <c r="G34" i="6"/>
  <c r="G33" i="6"/>
  <c r="G17" i="6"/>
  <c r="G30" i="6"/>
  <c r="G32" i="6"/>
  <c r="G16" i="6"/>
  <c r="G38" i="6"/>
  <c r="G35" i="6"/>
  <c r="G19" i="6"/>
  <c r="F41" i="7"/>
  <c r="H23" i="7"/>
  <c r="H14" i="7"/>
  <c r="H30" i="7"/>
  <c r="H35" i="7"/>
  <c r="H17" i="7"/>
  <c r="H33" i="7"/>
  <c r="H27" i="7"/>
  <c r="H8" i="7"/>
  <c r="H24" i="7"/>
  <c r="H2" i="7"/>
  <c r="H18" i="7"/>
  <c r="H34" i="7"/>
  <c r="H39" i="7"/>
  <c r="H21" i="7"/>
  <c r="H37" i="7"/>
  <c r="H31" i="7"/>
  <c r="H12" i="7"/>
  <c r="H28" i="7"/>
  <c r="E41" i="7"/>
  <c r="E43" i="7" s="1"/>
  <c r="F43" i="7" s="1"/>
  <c r="D43" i="6"/>
  <c r="G41" i="6" l="1"/>
  <c r="H41" i="7"/>
  <c r="I19" i="7"/>
  <c r="J19" i="7" s="1"/>
  <c r="I33" i="7"/>
  <c r="J33" i="7" s="1"/>
  <c r="I7" i="7"/>
  <c r="J7" i="7" s="1"/>
  <c r="I24" i="7"/>
  <c r="J24" i="7" s="1"/>
  <c r="I38" i="7"/>
  <c r="J38" i="7" s="1"/>
  <c r="I23" i="7"/>
  <c r="J23" i="7" s="1"/>
  <c r="I3" i="7"/>
  <c r="J3" i="7" s="1"/>
  <c r="I6" i="7"/>
  <c r="J6" i="7" s="1"/>
  <c r="I35" i="7"/>
  <c r="J35" i="7" s="1"/>
  <c r="I5" i="7"/>
  <c r="J5" i="7" s="1"/>
  <c r="I28" i="7"/>
  <c r="J28" i="7" s="1"/>
  <c r="I22" i="7"/>
  <c r="J22" i="7" s="1"/>
  <c r="I29" i="7"/>
  <c r="J29" i="7" s="1"/>
  <c r="I2" i="7"/>
  <c r="J2" i="7" s="1"/>
  <c r="I16" i="7"/>
  <c r="J16" i="7" s="1"/>
  <c r="I14" i="7"/>
  <c r="J14" i="7" s="1"/>
  <c r="I39" i="7"/>
  <c r="J39" i="7" s="1"/>
  <c r="I17" i="7"/>
  <c r="J17" i="7" s="1"/>
  <c r="I20" i="7"/>
  <c r="J20" i="7" s="1"/>
  <c r="I4" i="7"/>
  <c r="J4" i="7" s="1"/>
  <c r="I26" i="7"/>
  <c r="J26" i="7" s="1"/>
  <c r="I9" i="7"/>
  <c r="J9" i="7" s="1"/>
  <c r="I27" i="7"/>
  <c r="J27" i="7" s="1"/>
  <c r="E43" i="6"/>
  <c r="H4" i="6" s="1"/>
  <c r="I4" i="6" s="1"/>
  <c r="I11" i="7" l="1"/>
  <c r="J11" i="7" s="1"/>
  <c r="I32" i="7"/>
  <c r="J32" i="7" s="1"/>
  <c r="I25" i="7"/>
  <c r="J25" i="7" s="1"/>
  <c r="I30" i="7"/>
  <c r="J30" i="7" s="1"/>
  <c r="I21" i="7"/>
  <c r="J21" i="7" s="1"/>
  <c r="I8" i="7"/>
  <c r="J8" i="7" s="1"/>
  <c r="I10" i="7"/>
  <c r="J10" i="7" s="1"/>
  <c r="I36" i="7"/>
  <c r="J36" i="7" s="1"/>
  <c r="I34" i="7"/>
  <c r="J34" i="7" s="1"/>
  <c r="I31" i="7"/>
  <c r="J31" i="7" s="1"/>
  <c r="I15" i="7"/>
  <c r="J15" i="7" s="1"/>
  <c r="I12" i="7"/>
  <c r="J12" i="7" s="1"/>
  <c r="I18" i="7"/>
  <c r="J18" i="7" s="1"/>
  <c r="I37" i="7"/>
  <c r="J37" i="7" s="1"/>
  <c r="I13" i="7"/>
  <c r="J13" i="7" s="1"/>
  <c r="H38" i="6"/>
  <c r="I38" i="6" s="1"/>
  <c r="H22" i="6"/>
  <c r="I22" i="6" s="1"/>
  <c r="H37" i="6"/>
  <c r="I37" i="6" s="1"/>
  <c r="H21" i="6"/>
  <c r="I21" i="6" s="1"/>
  <c r="H7" i="6"/>
  <c r="I7" i="6" s="1"/>
  <c r="H24" i="6"/>
  <c r="I24" i="6" s="1"/>
  <c r="H8" i="6"/>
  <c r="I8" i="6" s="1"/>
  <c r="H35" i="6"/>
  <c r="I35" i="6" s="1"/>
  <c r="H34" i="6"/>
  <c r="I34" i="6" s="1"/>
  <c r="H31" i="6"/>
  <c r="I31" i="6" s="1"/>
  <c r="H33" i="6"/>
  <c r="I33" i="6" s="1"/>
  <c r="H17" i="6"/>
  <c r="I17" i="6" s="1"/>
  <c r="H36" i="6"/>
  <c r="I36" i="6" s="1"/>
  <c r="H20" i="6"/>
  <c r="I20" i="6" s="1"/>
  <c r="H23" i="6"/>
  <c r="I23" i="6" s="1"/>
  <c r="H30" i="6"/>
  <c r="I30" i="6" s="1"/>
  <c r="H14" i="6"/>
  <c r="I14" i="6" s="1"/>
  <c r="H19" i="6"/>
  <c r="I19" i="6" s="1"/>
  <c r="H29" i="6"/>
  <c r="I29" i="6" s="1"/>
  <c r="H13" i="6"/>
  <c r="I13" i="6" s="1"/>
  <c r="H27" i="6"/>
  <c r="I27" i="6" s="1"/>
  <c r="H32" i="6"/>
  <c r="I32" i="6" s="1"/>
  <c r="H16" i="6"/>
  <c r="I16" i="6" s="1"/>
  <c r="H2" i="6"/>
  <c r="I2" i="6" s="1"/>
  <c r="H3" i="6"/>
  <c r="I3" i="6" s="1"/>
  <c r="H26" i="6"/>
  <c r="I26" i="6" s="1"/>
  <c r="H10" i="6"/>
  <c r="I10" i="6" s="1"/>
  <c r="H11" i="6"/>
  <c r="I11" i="6" s="1"/>
  <c r="H25" i="6"/>
  <c r="I25" i="6" s="1"/>
  <c r="H9" i="6"/>
  <c r="I9" i="6" s="1"/>
  <c r="H15" i="6"/>
  <c r="I15" i="6" s="1"/>
  <c r="H28" i="6"/>
  <c r="I28" i="6" s="1"/>
  <c r="H12" i="6"/>
  <c r="I12" i="6" s="1"/>
  <c r="H6" i="6"/>
  <c r="I6" i="6" s="1"/>
  <c r="H5" i="6"/>
  <c r="I5" i="6" s="1"/>
  <c r="H18" i="6"/>
  <c r="I18" i="6" s="1"/>
  <c r="H39" i="6"/>
  <c r="I39" i="6" s="1"/>
  <c r="I41" i="6" l="1"/>
  <c r="H43" i="6" s="1"/>
  <c r="J41" i="7"/>
  <c r="I43" i="7" s="1"/>
</calcChain>
</file>

<file path=xl/sharedStrings.xml><?xml version="1.0" encoding="utf-8"?>
<sst xmlns="http://schemas.openxmlformats.org/spreadsheetml/2006/main" count="48" uniqueCount="30">
  <si>
    <t>X</t>
  </si>
  <si>
    <t>Y</t>
  </si>
  <si>
    <t>X^2</t>
  </si>
  <si>
    <t>Y^2</t>
  </si>
  <si>
    <t>Sum(X)</t>
  </si>
  <si>
    <t>Sum(Y)</t>
  </si>
  <si>
    <t>X*Y</t>
  </si>
  <si>
    <t>Sum(X*Y)</t>
  </si>
  <si>
    <t>Sum(X^2)</t>
  </si>
  <si>
    <t>Sum(Y^2)</t>
  </si>
  <si>
    <t>(Y-Avg(Y))^2</t>
  </si>
  <si>
    <t>SST: Sum[(Y-Avg(Y))^2]</t>
  </si>
  <si>
    <t>SSE: Sum[(Y-Yest)^2]</t>
  </si>
  <si>
    <t>(Y-Yest)^2</t>
  </si>
  <si>
    <t>n</t>
  </si>
  <si>
    <t>Avg(X)</t>
  </si>
  <si>
    <t>Avg(Y)</t>
  </si>
  <si>
    <t>R^2: 1-(SSE/SST)</t>
  </si>
  <si>
    <t>Create DataTable Data Source</t>
  </si>
  <si>
    <t>Ln(x)</t>
  </si>
  <si>
    <t>Sum[Ln(X)]</t>
  </si>
  <si>
    <t>Avg[Ln(X)]</t>
  </si>
  <si>
    <t>Ln(X)*Y</t>
  </si>
  <si>
    <t>Sum[Ln(X)*Y]</t>
  </si>
  <si>
    <t>[Ln(X)]^2</t>
  </si>
  <si>
    <t>Sum[Ln(X)^2]</t>
  </si>
  <si>
    <t>α</t>
  </si>
  <si>
    <t>Yest: α*X+β</t>
  </si>
  <si>
    <t>β</t>
  </si>
  <si>
    <t>Yest: α*Ln(X)+β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</si>
</sst>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 style="double">
        <color auto="1"/>
      </top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2" xfId="0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0" fillId="3" borderId="5" xfId="0" applyFill="1" applyBorder="1"/>
    <xf numFmtId="0" fontId="1" fillId="3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0" fillId="3" borderId="14" xfId="0" applyFill="1" applyBorder="1"/>
    <xf numFmtId="0" fontId="1" fillId="3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0" fillId="2" borderId="25" xfId="0" applyFill="1" applyBorder="1"/>
    <xf numFmtId="0" fontId="0" fillId="2" borderId="26" xfId="0" applyFill="1" applyBorder="1"/>
    <xf numFmtId="0" fontId="0" fillId="2" borderId="25" xfId="0" applyFill="1" applyBorder="1" applyAlignment="1">
      <alignment horizontal="center" vertical="center"/>
    </xf>
    <xf numFmtId="0" fontId="0" fillId="0" borderId="2" xfId="0" applyBorder="1"/>
    <xf numFmtId="0" fontId="2" fillId="3" borderId="2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6DE23"/>
      <color rgb="FFF6921E"/>
      <color rgb="FFFFFF66"/>
      <color rgb="FFCCCC00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Bonds Yield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929612037361727"/>
          <c:y val="0.17171296296296296"/>
          <c:w val="0.56851853783177764"/>
          <c:h val="0.62271617089530473"/>
        </c:manualLayout>
      </c:layout>
      <c:scatterChart>
        <c:scatterStyle val="lineMarker"/>
        <c:varyColors val="0"/>
        <c:ser>
          <c:idx val="0"/>
          <c:order val="0"/>
          <c:tx>
            <c:v>Corporate Bonds</c:v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22225">
                <a:solidFill>
                  <a:srgbClr val="F6921E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D6DE23"/>
                </a:solidFill>
                <a:prstDash val="solid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36436217785612407"/>
                  <c:y val="9.267461358996792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'Linear Regression'!$B$2:$B$39</c:f>
              <c:numCache>
                <c:formatCode>General</c:formatCode>
                <c:ptCount val="38"/>
                <c:pt idx="0">
                  <c:v>10.78</c:v>
                </c:pt>
                <c:pt idx="1">
                  <c:v>10.57</c:v>
                </c:pt>
                <c:pt idx="2">
                  <c:v>10.61</c:v>
                </c:pt>
                <c:pt idx="3">
                  <c:v>9.35</c:v>
                </c:pt>
                <c:pt idx="4">
                  <c:v>9.52</c:v>
                </c:pt>
                <c:pt idx="5">
                  <c:v>8.7799999999999994</c:v>
                </c:pt>
                <c:pt idx="6">
                  <c:v>9.17</c:v>
                </c:pt>
                <c:pt idx="7">
                  <c:v>8.27</c:v>
                </c:pt>
                <c:pt idx="8">
                  <c:v>6.62</c:v>
                </c:pt>
                <c:pt idx="9">
                  <c:v>7.12</c:v>
                </c:pt>
                <c:pt idx="10">
                  <c:v>7</c:v>
                </c:pt>
                <c:pt idx="11">
                  <c:v>6.99</c:v>
                </c:pt>
                <c:pt idx="12">
                  <c:v>7.47</c:v>
                </c:pt>
                <c:pt idx="13">
                  <c:v>8.56</c:v>
                </c:pt>
                <c:pt idx="14">
                  <c:v>5</c:v>
                </c:pt>
                <c:pt idx="15">
                  <c:v>5.3</c:v>
                </c:pt>
                <c:pt idx="16">
                  <c:v>8.4700000000000006</c:v>
                </c:pt>
                <c:pt idx="17">
                  <c:v>6.96</c:v>
                </c:pt>
                <c:pt idx="18">
                  <c:v>3.78</c:v>
                </c:pt>
                <c:pt idx="19">
                  <c:v>1.54</c:v>
                </c:pt>
                <c:pt idx="20">
                  <c:v>3.63</c:v>
                </c:pt>
                <c:pt idx="21">
                  <c:v>4.5</c:v>
                </c:pt>
                <c:pt idx="22">
                  <c:v>7.77</c:v>
                </c:pt>
                <c:pt idx="23">
                  <c:v>6.79</c:v>
                </c:pt>
                <c:pt idx="24">
                  <c:v>2.91</c:v>
                </c:pt>
                <c:pt idx="25">
                  <c:v>2.5099999999999998</c:v>
                </c:pt>
                <c:pt idx="26">
                  <c:v>0.95</c:v>
                </c:pt>
                <c:pt idx="27">
                  <c:v>6.34</c:v>
                </c:pt>
                <c:pt idx="28">
                  <c:v>6.92</c:v>
                </c:pt>
                <c:pt idx="29">
                  <c:v>5.6</c:v>
                </c:pt>
                <c:pt idx="30">
                  <c:v>2.36</c:v>
                </c:pt>
                <c:pt idx="31">
                  <c:v>1.76</c:v>
                </c:pt>
                <c:pt idx="32">
                  <c:v>1.28</c:v>
                </c:pt>
                <c:pt idx="33">
                  <c:v>1.84</c:v>
                </c:pt>
                <c:pt idx="34">
                  <c:v>1.0900000000000001</c:v>
                </c:pt>
                <c:pt idx="35">
                  <c:v>0.78</c:v>
                </c:pt>
                <c:pt idx="36">
                  <c:v>1.1000000000000001</c:v>
                </c:pt>
                <c:pt idx="37">
                  <c:v>1.21</c:v>
                </c:pt>
              </c:numCache>
            </c:numRef>
          </c:xVal>
          <c:yVal>
            <c:numRef>
              <c:f>'Linear Regression'!$C$2:$C$39</c:f>
              <c:numCache>
                <c:formatCode>General</c:formatCode>
                <c:ptCount val="38"/>
                <c:pt idx="0">
                  <c:v>6.8159999999999998</c:v>
                </c:pt>
                <c:pt idx="1">
                  <c:v>5.4580000000000002</c:v>
                </c:pt>
                <c:pt idx="2">
                  <c:v>5.5170000000000003</c:v>
                </c:pt>
                <c:pt idx="3">
                  <c:v>6.5449999999999999</c:v>
                </c:pt>
                <c:pt idx="4">
                  <c:v>6.2859999999999996</c:v>
                </c:pt>
                <c:pt idx="5">
                  <c:v>5.758</c:v>
                </c:pt>
                <c:pt idx="6">
                  <c:v>5.3490000000000002</c:v>
                </c:pt>
                <c:pt idx="7">
                  <c:v>5.1289999999999996</c:v>
                </c:pt>
                <c:pt idx="8">
                  <c:v>4.9169999999999998</c:v>
                </c:pt>
                <c:pt idx="9">
                  <c:v>4.5960000000000001</c:v>
                </c:pt>
                <c:pt idx="10">
                  <c:v>3.2469999999999999</c:v>
                </c:pt>
                <c:pt idx="11">
                  <c:v>2.7949999999999999</c:v>
                </c:pt>
                <c:pt idx="12">
                  <c:v>2.5300000000000002</c:v>
                </c:pt>
                <c:pt idx="13">
                  <c:v>2.085</c:v>
                </c:pt>
                <c:pt idx="14">
                  <c:v>5.8</c:v>
                </c:pt>
                <c:pt idx="15">
                  <c:v>6.2</c:v>
                </c:pt>
                <c:pt idx="16">
                  <c:v>1.7629999999999999</c:v>
                </c:pt>
                <c:pt idx="17">
                  <c:v>2.157</c:v>
                </c:pt>
                <c:pt idx="18">
                  <c:v>2.7440000000000002</c:v>
                </c:pt>
                <c:pt idx="19">
                  <c:v>3.5310000000000001</c:v>
                </c:pt>
                <c:pt idx="20">
                  <c:v>3.0390000000000001</c:v>
                </c:pt>
                <c:pt idx="21">
                  <c:v>2.1019999999999999</c:v>
                </c:pt>
                <c:pt idx="22">
                  <c:v>2.984</c:v>
                </c:pt>
                <c:pt idx="23">
                  <c:v>2.1760000000000002</c:v>
                </c:pt>
                <c:pt idx="24">
                  <c:v>1.4849999999999999</c:v>
                </c:pt>
                <c:pt idx="25">
                  <c:v>2.1920000000000002</c:v>
                </c:pt>
                <c:pt idx="26">
                  <c:v>2.7549999999999999</c:v>
                </c:pt>
                <c:pt idx="27">
                  <c:v>1.7649999999999999</c:v>
                </c:pt>
                <c:pt idx="28">
                  <c:v>2.2570000000000001</c:v>
                </c:pt>
                <c:pt idx="29">
                  <c:v>2.536</c:v>
                </c:pt>
                <c:pt idx="30">
                  <c:v>3.4840000000000004</c:v>
                </c:pt>
                <c:pt idx="31">
                  <c:v>3.8880000000000003</c:v>
                </c:pt>
                <c:pt idx="32">
                  <c:v>3.3299999999999996</c:v>
                </c:pt>
                <c:pt idx="33">
                  <c:v>3.9189999999999996</c:v>
                </c:pt>
                <c:pt idx="34">
                  <c:v>2.806</c:v>
                </c:pt>
                <c:pt idx="35">
                  <c:v>3.4039999999999999</c:v>
                </c:pt>
                <c:pt idx="36">
                  <c:v>2.0590000000000002</c:v>
                </c:pt>
                <c:pt idx="37">
                  <c:v>2.855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904032"/>
        <c:axId val="309904424"/>
      </c:scatterChart>
      <c:valAx>
        <c:axId val="3099040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Quantity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904424"/>
        <c:crosses val="autoZero"/>
        <c:crossBetween val="midCat"/>
      </c:valAx>
      <c:valAx>
        <c:axId val="309904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Yield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#&quot;%&quot;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9040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683755892389621"/>
          <c:y val="0.35263815981335661"/>
          <c:w val="0.21053121587306806"/>
          <c:h val="0.2118066491688538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Bonds Yield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929612037361727"/>
          <c:y val="0.17171296296296296"/>
          <c:w val="0.56851853783177764"/>
          <c:h val="0.62271617089530473"/>
        </c:manualLayout>
      </c:layout>
      <c:scatterChart>
        <c:scatterStyle val="lineMarker"/>
        <c:varyColors val="0"/>
        <c:ser>
          <c:idx val="0"/>
          <c:order val="0"/>
          <c:tx>
            <c:v>Corporate Bonds</c:v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22225">
                <a:solidFill>
                  <a:srgbClr val="F6921E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D6DE23"/>
                </a:solidFill>
                <a:prstDash val="solid"/>
              </a:ln>
              <a:effectLst/>
            </c:spPr>
            <c:trendlineType val="log"/>
            <c:dispRSqr val="1"/>
            <c:dispEq val="1"/>
            <c:trendlineLbl>
              <c:layout>
                <c:manualLayout>
                  <c:x val="0.36649968231661217"/>
                  <c:y val="7.87077136191309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'Logarithmic Regression'!$B$2:$B$39</c:f>
              <c:numCache>
                <c:formatCode>General</c:formatCode>
                <c:ptCount val="38"/>
                <c:pt idx="0">
                  <c:v>10.78</c:v>
                </c:pt>
                <c:pt idx="1">
                  <c:v>10.57</c:v>
                </c:pt>
                <c:pt idx="2">
                  <c:v>10.61</c:v>
                </c:pt>
                <c:pt idx="3">
                  <c:v>9.35</c:v>
                </c:pt>
                <c:pt idx="4">
                  <c:v>9.52</c:v>
                </c:pt>
                <c:pt idx="5">
                  <c:v>8.7799999999999994</c:v>
                </c:pt>
                <c:pt idx="6">
                  <c:v>9.17</c:v>
                </c:pt>
                <c:pt idx="7">
                  <c:v>8.27</c:v>
                </c:pt>
                <c:pt idx="8">
                  <c:v>6.62</c:v>
                </c:pt>
                <c:pt idx="9">
                  <c:v>7.12</c:v>
                </c:pt>
                <c:pt idx="10">
                  <c:v>7</c:v>
                </c:pt>
                <c:pt idx="11">
                  <c:v>6.99</c:v>
                </c:pt>
                <c:pt idx="12">
                  <c:v>7.47</c:v>
                </c:pt>
                <c:pt idx="13">
                  <c:v>8.56</c:v>
                </c:pt>
                <c:pt idx="14">
                  <c:v>5</c:v>
                </c:pt>
                <c:pt idx="15">
                  <c:v>5.3</c:v>
                </c:pt>
                <c:pt idx="16">
                  <c:v>8.4700000000000006</c:v>
                </c:pt>
                <c:pt idx="17">
                  <c:v>6.96</c:v>
                </c:pt>
                <c:pt idx="18">
                  <c:v>3.78</c:v>
                </c:pt>
                <c:pt idx="19">
                  <c:v>1.54</c:v>
                </c:pt>
                <c:pt idx="20">
                  <c:v>3.63</c:v>
                </c:pt>
                <c:pt idx="21">
                  <c:v>4.5</c:v>
                </c:pt>
                <c:pt idx="22">
                  <c:v>7.77</c:v>
                </c:pt>
                <c:pt idx="23">
                  <c:v>6.79</c:v>
                </c:pt>
                <c:pt idx="24">
                  <c:v>2.91</c:v>
                </c:pt>
                <c:pt idx="25">
                  <c:v>2.5099999999999998</c:v>
                </c:pt>
                <c:pt idx="26">
                  <c:v>0.95</c:v>
                </c:pt>
                <c:pt idx="27">
                  <c:v>6.34</c:v>
                </c:pt>
                <c:pt idx="28">
                  <c:v>6.92</c:v>
                </c:pt>
                <c:pt idx="29">
                  <c:v>5.6</c:v>
                </c:pt>
                <c:pt idx="30">
                  <c:v>2.36</c:v>
                </c:pt>
                <c:pt idx="31">
                  <c:v>1.76</c:v>
                </c:pt>
                <c:pt idx="32">
                  <c:v>1.28</c:v>
                </c:pt>
                <c:pt idx="33">
                  <c:v>1.84</c:v>
                </c:pt>
                <c:pt idx="34">
                  <c:v>1.0900000000000001</c:v>
                </c:pt>
                <c:pt idx="35">
                  <c:v>0.78</c:v>
                </c:pt>
                <c:pt idx="36">
                  <c:v>1.1000000000000001</c:v>
                </c:pt>
                <c:pt idx="37">
                  <c:v>1.21</c:v>
                </c:pt>
              </c:numCache>
            </c:numRef>
          </c:xVal>
          <c:yVal>
            <c:numRef>
              <c:f>'Logarithmic Regression'!$D$2:$D$39</c:f>
              <c:numCache>
                <c:formatCode>General</c:formatCode>
                <c:ptCount val="38"/>
                <c:pt idx="0">
                  <c:v>6.8159999999999998</c:v>
                </c:pt>
                <c:pt idx="1">
                  <c:v>5.4580000000000002</c:v>
                </c:pt>
                <c:pt idx="2">
                  <c:v>5.5170000000000003</c:v>
                </c:pt>
                <c:pt idx="3">
                  <c:v>6.5449999999999999</c:v>
                </c:pt>
                <c:pt idx="4">
                  <c:v>6.2859999999999996</c:v>
                </c:pt>
                <c:pt idx="5">
                  <c:v>5.758</c:v>
                </c:pt>
                <c:pt idx="6">
                  <c:v>5.3490000000000002</c:v>
                </c:pt>
                <c:pt idx="7">
                  <c:v>5.1289999999999996</c:v>
                </c:pt>
                <c:pt idx="8">
                  <c:v>4.9169999999999998</c:v>
                </c:pt>
                <c:pt idx="9">
                  <c:v>4.5960000000000001</c:v>
                </c:pt>
                <c:pt idx="10">
                  <c:v>3.2469999999999999</c:v>
                </c:pt>
                <c:pt idx="11">
                  <c:v>2.7949999999999999</c:v>
                </c:pt>
                <c:pt idx="12">
                  <c:v>2.5300000000000002</c:v>
                </c:pt>
                <c:pt idx="13">
                  <c:v>2.085</c:v>
                </c:pt>
                <c:pt idx="14">
                  <c:v>5.8</c:v>
                </c:pt>
                <c:pt idx="15">
                  <c:v>6.2</c:v>
                </c:pt>
                <c:pt idx="16">
                  <c:v>1.7629999999999999</c:v>
                </c:pt>
                <c:pt idx="17">
                  <c:v>2.157</c:v>
                </c:pt>
                <c:pt idx="18">
                  <c:v>2.7440000000000002</c:v>
                </c:pt>
                <c:pt idx="19">
                  <c:v>3.5310000000000001</c:v>
                </c:pt>
                <c:pt idx="20">
                  <c:v>3.0390000000000001</c:v>
                </c:pt>
                <c:pt idx="21">
                  <c:v>2.1019999999999999</c:v>
                </c:pt>
                <c:pt idx="22">
                  <c:v>2.984</c:v>
                </c:pt>
                <c:pt idx="23">
                  <c:v>2.1760000000000002</c:v>
                </c:pt>
                <c:pt idx="24">
                  <c:v>1.4849999999999999</c:v>
                </c:pt>
                <c:pt idx="25">
                  <c:v>2.1920000000000002</c:v>
                </c:pt>
                <c:pt idx="26">
                  <c:v>2.7549999999999999</c:v>
                </c:pt>
                <c:pt idx="27">
                  <c:v>1.7649999999999999</c:v>
                </c:pt>
                <c:pt idx="28">
                  <c:v>2.2570000000000001</c:v>
                </c:pt>
                <c:pt idx="29">
                  <c:v>2.536</c:v>
                </c:pt>
                <c:pt idx="30">
                  <c:v>3.4840000000000004</c:v>
                </c:pt>
                <c:pt idx="31">
                  <c:v>3.8880000000000003</c:v>
                </c:pt>
                <c:pt idx="32">
                  <c:v>3.3299999999999996</c:v>
                </c:pt>
                <c:pt idx="33">
                  <c:v>3.9189999999999996</c:v>
                </c:pt>
                <c:pt idx="34">
                  <c:v>2.806</c:v>
                </c:pt>
                <c:pt idx="35">
                  <c:v>3.4039999999999999</c:v>
                </c:pt>
                <c:pt idx="36">
                  <c:v>2.0590000000000002</c:v>
                </c:pt>
                <c:pt idx="37">
                  <c:v>2.855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907168"/>
        <c:axId val="309907560"/>
      </c:scatterChart>
      <c:valAx>
        <c:axId val="309907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Quantity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907560"/>
        <c:crosses val="autoZero"/>
        <c:crossBetween val="midCat"/>
      </c:valAx>
      <c:valAx>
        <c:axId val="309907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Yield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#&quot;%&quot;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9071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300591317135938"/>
          <c:y val="0.38967510817904516"/>
          <c:w val="0.21156448829110366"/>
          <c:h val="0.2118066491688538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9526</xdr:colOff>
      <xdr:row>5</xdr:row>
      <xdr:rowOff>9525</xdr:rowOff>
    </xdr:from>
    <xdr:to>
      <xdr:col>10</xdr:col>
      <xdr:colOff>714375</xdr:colOff>
      <xdr:row>19</xdr:row>
      <xdr:rowOff>85725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5</xdr:row>
      <xdr:rowOff>9525</xdr:rowOff>
    </xdr:from>
    <xdr:to>
      <xdr:col>9</xdr:col>
      <xdr:colOff>971550</xdr:colOff>
      <xdr:row>19</xdr:row>
      <xdr:rowOff>161925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/>
  </sheetViews>
  <sheetFormatPr defaultRowHeight="15" x14ac:dyDescent="0.25"/>
  <cols>
    <col min="1" max="1" width="3" customWidth="1"/>
    <col min="2" max="3" width="7.140625" customWidth="1"/>
    <col min="4" max="5" width="9.28515625" customWidth="1"/>
    <col min="6" max="6" width="9" customWidth="1"/>
    <col min="7" max="7" width="21.85546875" bestFit="1" customWidth="1"/>
    <col min="8" max="8" width="15.28515625" bestFit="1" customWidth="1"/>
    <col min="9" max="9" width="18.85546875" customWidth="1"/>
    <col min="11" max="11" width="27.5703125" bestFit="1" customWidth="1"/>
  </cols>
  <sheetData>
    <row r="1" spans="1:11" ht="15.75" thickTop="1" x14ac:dyDescent="0.25">
      <c r="A1" s="15" t="s">
        <v>14</v>
      </c>
      <c r="B1" s="16" t="s">
        <v>0</v>
      </c>
      <c r="C1" s="16" t="s">
        <v>1</v>
      </c>
      <c r="D1" s="16" t="s">
        <v>6</v>
      </c>
      <c r="E1" s="16" t="s">
        <v>2</v>
      </c>
      <c r="F1" s="17" t="s">
        <v>3</v>
      </c>
      <c r="G1" s="18" t="s">
        <v>10</v>
      </c>
      <c r="H1" s="16" t="s">
        <v>27</v>
      </c>
      <c r="I1" s="17" t="s">
        <v>13</v>
      </c>
      <c r="K1" s="30" t="s">
        <v>18</v>
      </c>
    </row>
    <row r="2" spans="1:11" x14ac:dyDescent="0.25">
      <c r="A2" s="19">
        <v>1</v>
      </c>
      <c r="B2" s="1">
        <v>10.78</v>
      </c>
      <c r="C2" s="1">
        <v>6.8159999999999998</v>
      </c>
      <c r="D2" s="1">
        <f t="shared" ref="D2:D39" si="0">B2*C2</f>
        <v>73.476479999999995</v>
      </c>
      <c r="E2" s="1">
        <f t="shared" ref="E2:F39" si="1">B2^2</f>
        <v>116.20839999999998</v>
      </c>
      <c r="F2" s="12">
        <f t="shared" si="1"/>
        <v>46.457856</v>
      </c>
      <c r="G2" s="4">
        <f>(C2-$C$43)^2</f>
        <v>10.097175208448753</v>
      </c>
      <c r="H2" s="1">
        <f>$D$43*B2+$E$43</f>
        <v>4.8253026126538048</v>
      </c>
      <c r="I2" s="12">
        <f t="shared" ref="I2:I39" si="2">(C2-H2)^2</f>
        <v>3.9628760879869671</v>
      </c>
      <c r="K2" s="29" t="str">
        <f>CONCATENATE("dt.Rows.Add(",B2,", ",C2,");")</f>
        <v>dt.Rows.Add(10.78, 6.816);</v>
      </c>
    </row>
    <row r="3" spans="1:11" x14ac:dyDescent="0.25">
      <c r="A3" s="19">
        <v>2</v>
      </c>
      <c r="B3" s="1">
        <v>10.57</v>
      </c>
      <c r="C3" s="1">
        <v>5.4580000000000002</v>
      </c>
      <c r="D3" s="1">
        <f t="shared" si="0"/>
        <v>57.69106</v>
      </c>
      <c r="E3" s="1">
        <f t="shared" si="1"/>
        <v>111.72490000000001</v>
      </c>
      <c r="F3" s="12">
        <f t="shared" si="1"/>
        <v>29.789764000000002</v>
      </c>
      <c r="G3" s="4">
        <f t="shared" ref="G3:G39" si="3">(C3-$C$43)^2</f>
        <v>3.310963313711913</v>
      </c>
      <c r="H3" s="1">
        <f t="shared" ref="H3:H39" si="4">$D$43*B3+$E$43</f>
        <v>4.7775726950516209</v>
      </c>
      <c r="I3" s="12">
        <f t="shared" si="2"/>
        <v>0.4629813173193148</v>
      </c>
      <c r="K3" s="29" t="str">
        <f t="shared" ref="K3:K39" si="5">CONCATENATE("dt.Rows.Add(",B3,", ",C3,");")</f>
        <v>dt.Rows.Add(10.57, 5.458);</v>
      </c>
    </row>
    <row r="4" spans="1:11" x14ac:dyDescent="0.25">
      <c r="A4" s="19">
        <v>3</v>
      </c>
      <c r="B4" s="1">
        <v>10.61</v>
      </c>
      <c r="C4" s="1">
        <v>5.5170000000000003</v>
      </c>
      <c r="D4" s="1">
        <f t="shared" si="0"/>
        <v>58.53537</v>
      </c>
      <c r="E4" s="1">
        <f t="shared" si="1"/>
        <v>112.57209999999999</v>
      </c>
      <c r="F4" s="12">
        <f t="shared" si="1"/>
        <v>30.437289000000003</v>
      </c>
      <c r="G4" s="4">
        <f t="shared" si="3"/>
        <v>3.5291577347645453</v>
      </c>
      <c r="H4" s="1">
        <f t="shared" si="4"/>
        <v>4.7866641079282273</v>
      </c>
      <c r="I4" s="12">
        <f t="shared" si="2"/>
        <v>0.53339051524827252</v>
      </c>
      <c r="K4" s="29" t="str">
        <f t="shared" si="5"/>
        <v>dt.Rows.Add(10.61, 5.517);</v>
      </c>
    </row>
    <row r="5" spans="1:11" x14ac:dyDescent="0.25">
      <c r="A5" s="19">
        <v>4</v>
      </c>
      <c r="B5" s="1">
        <v>9.35</v>
      </c>
      <c r="C5" s="1">
        <v>6.5449999999999999</v>
      </c>
      <c r="D5" s="1">
        <f t="shared" si="0"/>
        <v>61.195749999999997</v>
      </c>
      <c r="E5" s="1">
        <f t="shared" si="1"/>
        <v>87.422499999999999</v>
      </c>
      <c r="F5" s="12">
        <f t="shared" si="1"/>
        <v>42.837024999999997</v>
      </c>
      <c r="G5" s="4">
        <f t="shared" si="3"/>
        <v>8.4483541558171762</v>
      </c>
      <c r="H5" s="1">
        <f t="shared" si="4"/>
        <v>4.5002846023151246</v>
      </c>
      <c r="I5" s="12">
        <f t="shared" si="2"/>
        <v>4.1808610575296177</v>
      </c>
      <c r="K5" s="29" t="str">
        <f t="shared" si="5"/>
        <v>dt.Rows.Add(9.35, 6.545);</v>
      </c>
    </row>
    <row r="6" spans="1:11" x14ac:dyDescent="0.25">
      <c r="A6" s="19">
        <v>5</v>
      </c>
      <c r="B6" s="1">
        <v>9.52</v>
      </c>
      <c r="C6" s="1">
        <v>6.2859999999999996</v>
      </c>
      <c r="D6" s="1">
        <f t="shared" si="0"/>
        <v>59.842719999999993</v>
      </c>
      <c r="E6" s="1">
        <f t="shared" si="1"/>
        <v>90.630399999999995</v>
      </c>
      <c r="F6" s="12">
        <f t="shared" si="1"/>
        <v>39.513795999999992</v>
      </c>
      <c r="G6" s="4">
        <f t="shared" si="3"/>
        <v>7.0098136295013838</v>
      </c>
      <c r="H6" s="1">
        <f t="shared" si="4"/>
        <v>4.5389231070407021</v>
      </c>
      <c r="I6" s="12">
        <f t="shared" si="2"/>
        <v>3.0522776699123124</v>
      </c>
      <c r="K6" s="29" t="str">
        <f t="shared" si="5"/>
        <v>dt.Rows.Add(9.52, 6.286);</v>
      </c>
    </row>
    <row r="7" spans="1:11" x14ac:dyDescent="0.25">
      <c r="A7" s="19">
        <v>6</v>
      </c>
      <c r="B7" s="1">
        <v>8.7799999999999994</v>
      </c>
      <c r="C7" s="1">
        <v>5.758</v>
      </c>
      <c r="D7" s="1">
        <f t="shared" si="0"/>
        <v>50.555239999999998</v>
      </c>
      <c r="E7" s="1">
        <f t="shared" si="1"/>
        <v>77.088399999999993</v>
      </c>
      <c r="F7" s="12">
        <f t="shared" si="1"/>
        <v>33.154564000000001</v>
      </c>
      <c r="G7" s="4">
        <f t="shared" si="3"/>
        <v>4.4927264716066491</v>
      </c>
      <c r="H7" s="1">
        <f t="shared" si="4"/>
        <v>4.3707319688234829</v>
      </c>
      <c r="I7" s="12">
        <f t="shared" si="2"/>
        <v>1.9245125903243701</v>
      </c>
      <c r="K7" s="29" t="str">
        <f t="shared" si="5"/>
        <v>dt.Rows.Add(8.78, 5.758);</v>
      </c>
    </row>
    <row r="8" spans="1:11" x14ac:dyDescent="0.25">
      <c r="A8" s="19">
        <v>7</v>
      </c>
      <c r="B8" s="1">
        <v>9.17</v>
      </c>
      <c r="C8" s="1">
        <v>5.3490000000000002</v>
      </c>
      <c r="D8" s="1">
        <f t="shared" si="0"/>
        <v>49.050330000000002</v>
      </c>
      <c r="E8" s="1">
        <f t="shared" si="1"/>
        <v>84.088899999999995</v>
      </c>
      <c r="F8" s="12">
        <f t="shared" si="1"/>
        <v>28.611801000000003</v>
      </c>
      <c r="G8" s="4">
        <f t="shared" si="3"/>
        <v>2.9261703663434919</v>
      </c>
      <c r="H8" s="1">
        <f t="shared" si="4"/>
        <v>4.4593732443703953</v>
      </c>
      <c r="I8" s="12">
        <f t="shared" si="2"/>
        <v>0.79143576433205676</v>
      </c>
      <c r="K8" s="29" t="str">
        <f t="shared" si="5"/>
        <v>dt.Rows.Add(9.17, 5.349);</v>
      </c>
    </row>
    <row r="9" spans="1:11" x14ac:dyDescent="0.25">
      <c r="A9" s="19">
        <v>8</v>
      </c>
      <c r="B9" s="1">
        <v>8.27</v>
      </c>
      <c r="C9" s="1">
        <v>5.1289999999999996</v>
      </c>
      <c r="D9" s="1">
        <f t="shared" si="0"/>
        <v>42.416829999999997</v>
      </c>
      <c r="E9" s="1">
        <f t="shared" si="1"/>
        <v>68.392899999999997</v>
      </c>
      <c r="F9" s="12">
        <f t="shared" si="1"/>
        <v>26.306640999999996</v>
      </c>
      <c r="G9" s="4">
        <f t="shared" si="3"/>
        <v>2.221904050554016</v>
      </c>
      <c r="H9" s="1">
        <f t="shared" si="4"/>
        <v>4.2548164546467504</v>
      </c>
      <c r="I9" s="12">
        <f t="shared" si="2"/>
        <v>0.76419687096637623</v>
      </c>
      <c r="K9" s="29" t="str">
        <f t="shared" si="5"/>
        <v>dt.Rows.Add(8.27, 5.129);</v>
      </c>
    </row>
    <row r="10" spans="1:11" x14ac:dyDescent="0.25">
      <c r="A10" s="19">
        <v>9</v>
      </c>
      <c r="B10" s="1">
        <v>6.62</v>
      </c>
      <c r="C10" s="1">
        <v>4.9169999999999998</v>
      </c>
      <c r="D10" s="1">
        <f t="shared" si="0"/>
        <v>32.550539999999998</v>
      </c>
      <c r="E10" s="1">
        <f t="shared" si="1"/>
        <v>43.824400000000004</v>
      </c>
      <c r="F10" s="12">
        <f t="shared" si="1"/>
        <v>24.176888999999999</v>
      </c>
      <c r="G10" s="4">
        <f t="shared" si="3"/>
        <v>1.6348314189750695</v>
      </c>
      <c r="H10" s="1">
        <f t="shared" si="4"/>
        <v>3.8797956734867345</v>
      </c>
      <c r="I10" s="12">
        <f t="shared" si="2"/>
        <v>1.0757928149378364</v>
      </c>
      <c r="K10" s="29" t="str">
        <f t="shared" si="5"/>
        <v>dt.Rows.Add(6.62, 4.917);</v>
      </c>
    </row>
    <row r="11" spans="1:11" x14ac:dyDescent="0.25">
      <c r="A11" s="19">
        <v>10</v>
      </c>
      <c r="B11" s="1">
        <v>7.12</v>
      </c>
      <c r="C11" s="1">
        <v>4.5960000000000001</v>
      </c>
      <c r="D11" s="1">
        <f t="shared" si="0"/>
        <v>32.723520000000001</v>
      </c>
      <c r="E11" s="1">
        <f t="shared" si="1"/>
        <v>50.694400000000002</v>
      </c>
      <c r="F11" s="12">
        <f t="shared" si="1"/>
        <v>21.123215999999999</v>
      </c>
      <c r="G11" s="4">
        <f t="shared" si="3"/>
        <v>0.91700784002770142</v>
      </c>
      <c r="H11" s="1">
        <f t="shared" si="4"/>
        <v>3.9934383344443152</v>
      </c>
      <c r="I11" s="12">
        <f t="shared" si="2"/>
        <v>0.3630805607972411</v>
      </c>
      <c r="K11" s="29" t="str">
        <f t="shared" si="5"/>
        <v>dt.Rows.Add(7.12, 4.596);</v>
      </c>
    </row>
    <row r="12" spans="1:11" x14ac:dyDescent="0.25">
      <c r="A12" s="19">
        <v>11</v>
      </c>
      <c r="B12" s="1">
        <v>7</v>
      </c>
      <c r="C12" s="1">
        <v>3.2469999999999999</v>
      </c>
      <c r="D12" s="1">
        <f t="shared" si="0"/>
        <v>22.728999999999999</v>
      </c>
      <c r="E12" s="1">
        <f t="shared" si="1"/>
        <v>49</v>
      </c>
      <c r="F12" s="12">
        <f t="shared" si="1"/>
        <v>10.543009</v>
      </c>
      <c r="G12" s="4">
        <f t="shared" si="3"/>
        <v>0.15318984002770072</v>
      </c>
      <c r="H12" s="1">
        <f t="shared" si="4"/>
        <v>3.9661640958144959</v>
      </c>
      <c r="I12" s="12">
        <f t="shared" si="2"/>
        <v>0.51719699670868158</v>
      </c>
      <c r="K12" s="29" t="str">
        <f t="shared" si="5"/>
        <v>dt.Rows.Add(7, 3.247);</v>
      </c>
    </row>
    <row r="13" spans="1:11" x14ac:dyDescent="0.25">
      <c r="A13" s="19">
        <v>12</v>
      </c>
      <c r="B13" s="1">
        <v>6.99</v>
      </c>
      <c r="C13" s="1">
        <v>2.7949999999999999</v>
      </c>
      <c r="D13" s="1">
        <f t="shared" si="0"/>
        <v>19.537050000000001</v>
      </c>
      <c r="E13" s="1">
        <f t="shared" si="1"/>
        <v>48.860100000000003</v>
      </c>
      <c r="F13" s="12">
        <f t="shared" si="1"/>
        <v>7.8120249999999993</v>
      </c>
      <c r="G13" s="4">
        <f t="shared" si="3"/>
        <v>0.71131468213296367</v>
      </c>
      <c r="H13" s="1">
        <f t="shared" si="4"/>
        <v>3.9638912425953441</v>
      </c>
      <c r="I13" s="12">
        <f t="shared" si="2"/>
        <v>1.3663067370160877</v>
      </c>
      <c r="K13" s="29" t="str">
        <f t="shared" si="5"/>
        <v>dt.Rows.Add(6.99, 2.795);</v>
      </c>
    </row>
    <row r="14" spans="1:11" x14ac:dyDescent="0.25">
      <c r="A14" s="19">
        <v>13</v>
      </c>
      <c r="B14" s="1">
        <v>7.47</v>
      </c>
      <c r="C14" s="1">
        <v>2.5300000000000002</v>
      </c>
      <c r="D14" s="1">
        <f t="shared" si="0"/>
        <v>18.899100000000001</v>
      </c>
      <c r="E14" s="1">
        <f t="shared" si="1"/>
        <v>55.800899999999999</v>
      </c>
      <c r="F14" s="12">
        <f t="shared" si="1"/>
        <v>6.4009000000000009</v>
      </c>
      <c r="G14" s="4">
        <f t="shared" si="3"/>
        <v>1.2285388926592786</v>
      </c>
      <c r="H14" s="1">
        <f t="shared" si="4"/>
        <v>4.0729881971146211</v>
      </c>
      <c r="I14" s="12">
        <f t="shared" si="2"/>
        <v>2.3808125764350283</v>
      </c>
      <c r="K14" s="29" t="str">
        <f t="shared" si="5"/>
        <v>dt.Rows.Add(7.47, 2.53);</v>
      </c>
    </row>
    <row r="15" spans="1:11" x14ac:dyDescent="0.25">
      <c r="A15" s="19">
        <v>14</v>
      </c>
      <c r="B15" s="1">
        <v>8.56</v>
      </c>
      <c r="C15" s="1">
        <v>2.085</v>
      </c>
      <c r="D15" s="1">
        <f t="shared" si="0"/>
        <v>17.8476</v>
      </c>
      <c r="E15" s="1">
        <f t="shared" si="1"/>
        <v>73.273600000000002</v>
      </c>
      <c r="F15" s="12">
        <f t="shared" si="1"/>
        <v>4.3472249999999999</v>
      </c>
      <c r="G15" s="4">
        <f t="shared" si="3"/>
        <v>2.4130352084487527</v>
      </c>
      <c r="H15" s="1">
        <f t="shared" si="4"/>
        <v>4.3207291980021472</v>
      </c>
      <c r="I15" s="12">
        <f t="shared" si="2"/>
        <v>4.998485046799324</v>
      </c>
      <c r="K15" s="29" t="str">
        <f t="shared" si="5"/>
        <v>dt.Rows.Add(8.56, 2.085);</v>
      </c>
    </row>
    <row r="16" spans="1:11" x14ac:dyDescent="0.25">
      <c r="A16" s="19">
        <v>15</v>
      </c>
      <c r="B16" s="1">
        <v>5</v>
      </c>
      <c r="C16" s="1">
        <v>5.8</v>
      </c>
      <c r="D16" s="1">
        <f t="shared" si="0"/>
        <v>29</v>
      </c>
      <c r="E16" s="1">
        <f t="shared" si="1"/>
        <v>25</v>
      </c>
      <c r="F16" s="12">
        <f t="shared" si="1"/>
        <v>33.64</v>
      </c>
      <c r="G16" s="4">
        <f t="shared" si="3"/>
        <v>4.6725373137119117</v>
      </c>
      <c r="H16" s="1">
        <f t="shared" si="4"/>
        <v>3.5115934519841732</v>
      </c>
      <c r="I16" s="12">
        <f t="shared" si="2"/>
        <v>5.236804529001712</v>
      </c>
      <c r="K16" s="29" t="str">
        <f t="shared" si="5"/>
        <v>dt.Rows.Add(5, 5.8);</v>
      </c>
    </row>
    <row r="17" spans="1:11" x14ac:dyDescent="0.25">
      <c r="A17" s="19">
        <v>16</v>
      </c>
      <c r="B17" s="1">
        <v>5.3</v>
      </c>
      <c r="C17" s="1">
        <v>6.2</v>
      </c>
      <c r="D17" s="1">
        <f t="shared" si="0"/>
        <v>32.86</v>
      </c>
      <c r="E17" s="1">
        <f t="shared" si="1"/>
        <v>28.09</v>
      </c>
      <c r="F17" s="12">
        <f t="shared" si="1"/>
        <v>38.440000000000005</v>
      </c>
      <c r="G17" s="4">
        <f t="shared" si="3"/>
        <v>6.561821524238229</v>
      </c>
      <c r="H17" s="1">
        <f t="shared" si="4"/>
        <v>3.5797790485587218</v>
      </c>
      <c r="I17" s="12">
        <f t="shared" si="2"/>
        <v>6.8655578343718382</v>
      </c>
      <c r="K17" s="29" t="str">
        <f t="shared" si="5"/>
        <v>dt.Rows.Add(5.3, 6.2);</v>
      </c>
    </row>
    <row r="18" spans="1:11" x14ac:dyDescent="0.25">
      <c r="A18" s="19">
        <v>17</v>
      </c>
      <c r="B18" s="1">
        <v>8.4700000000000006</v>
      </c>
      <c r="C18" s="1">
        <v>1.7629999999999999</v>
      </c>
      <c r="D18" s="1">
        <f t="shared" si="0"/>
        <v>14.93261</v>
      </c>
      <c r="E18" s="1">
        <f t="shared" si="1"/>
        <v>71.740900000000011</v>
      </c>
      <c r="F18" s="12">
        <f t="shared" si="1"/>
        <v>3.1081689999999997</v>
      </c>
      <c r="G18" s="4">
        <f t="shared" si="3"/>
        <v>3.5171054189750688</v>
      </c>
      <c r="H18" s="1">
        <f t="shared" si="4"/>
        <v>4.3002735190297825</v>
      </c>
      <c r="I18" s="12">
        <f t="shared" si="2"/>
        <v>6.4377569103697763</v>
      </c>
      <c r="K18" s="29" t="str">
        <f t="shared" si="5"/>
        <v>dt.Rows.Add(8.47, 1.763);</v>
      </c>
    </row>
    <row r="19" spans="1:11" x14ac:dyDescent="0.25">
      <c r="A19" s="19">
        <v>18</v>
      </c>
      <c r="B19" s="1">
        <v>6.96</v>
      </c>
      <c r="C19" s="1">
        <v>2.157</v>
      </c>
      <c r="D19" s="1">
        <f t="shared" si="0"/>
        <v>15.01272</v>
      </c>
      <c r="E19" s="1">
        <f t="shared" si="1"/>
        <v>48.441600000000001</v>
      </c>
      <c r="F19" s="12">
        <f t="shared" si="1"/>
        <v>4.6526490000000003</v>
      </c>
      <c r="G19" s="4">
        <f t="shared" si="3"/>
        <v>2.1945303663434896</v>
      </c>
      <c r="H19" s="1">
        <f t="shared" si="4"/>
        <v>3.9570726829378895</v>
      </c>
      <c r="I19" s="12">
        <f t="shared" si="2"/>
        <v>3.2402616638592114</v>
      </c>
      <c r="K19" s="29" t="str">
        <f t="shared" si="5"/>
        <v>dt.Rows.Add(6.96, 2.157);</v>
      </c>
    </row>
    <row r="20" spans="1:11" x14ac:dyDescent="0.25">
      <c r="A20" s="19">
        <v>19</v>
      </c>
      <c r="B20" s="1">
        <v>3.78</v>
      </c>
      <c r="C20" s="1">
        <v>2.7440000000000002</v>
      </c>
      <c r="D20" s="1">
        <f t="shared" si="0"/>
        <v>10.37232</v>
      </c>
      <c r="E20" s="1">
        <f t="shared" si="1"/>
        <v>14.288399999999999</v>
      </c>
      <c r="F20" s="12">
        <f t="shared" si="1"/>
        <v>7.5295360000000011</v>
      </c>
      <c r="G20" s="4">
        <f t="shared" si="3"/>
        <v>0.79994194529085794</v>
      </c>
      <c r="H20" s="1">
        <f t="shared" si="4"/>
        <v>3.2343053592476765</v>
      </c>
      <c r="I20" s="12">
        <f t="shared" si="2"/>
        <v>0.24039934530699289</v>
      </c>
      <c r="K20" s="29" t="str">
        <f t="shared" si="5"/>
        <v>dt.Rows.Add(3.78, 2.744);</v>
      </c>
    </row>
    <row r="21" spans="1:11" x14ac:dyDescent="0.25">
      <c r="A21" s="19">
        <v>20</v>
      </c>
      <c r="B21" s="1">
        <v>1.54</v>
      </c>
      <c r="C21" s="1">
        <v>3.5310000000000001</v>
      </c>
      <c r="D21" s="1">
        <f t="shared" si="0"/>
        <v>5.4377400000000007</v>
      </c>
      <c r="E21" s="1">
        <f t="shared" si="1"/>
        <v>2.3715999999999999</v>
      </c>
      <c r="F21" s="12">
        <f t="shared" si="1"/>
        <v>12.467961000000001</v>
      </c>
      <c r="G21" s="4">
        <f t="shared" si="3"/>
        <v>1.1533629501384958E-2</v>
      </c>
      <c r="H21" s="1">
        <f t="shared" si="4"/>
        <v>2.7251862381577157</v>
      </c>
      <c r="I21" s="12">
        <f t="shared" si="2"/>
        <v>0.64933581877441393</v>
      </c>
      <c r="K21" s="29" t="str">
        <f t="shared" si="5"/>
        <v>dt.Rows.Add(1.54, 3.531);</v>
      </c>
    </row>
    <row r="22" spans="1:11" x14ac:dyDescent="0.25">
      <c r="A22" s="19">
        <v>21</v>
      </c>
      <c r="B22" s="1">
        <v>3.63</v>
      </c>
      <c r="C22" s="1">
        <v>3.0390000000000001</v>
      </c>
      <c r="D22" s="1">
        <f t="shared" si="0"/>
        <v>11.03157</v>
      </c>
      <c r="E22" s="1">
        <f t="shared" si="1"/>
        <v>13.1769</v>
      </c>
      <c r="F22" s="12">
        <f t="shared" si="1"/>
        <v>9.2355210000000003</v>
      </c>
      <c r="G22" s="4">
        <f t="shared" si="3"/>
        <v>0.35927405055401612</v>
      </c>
      <c r="H22" s="1">
        <f t="shared" si="4"/>
        <v>3.2002125609604022</v>
      </c>
      <c r="I22" s="12">
        <f t="shared" si="2"/>
        <v>2.5989489811411345E-2</v>
      </c>
      <c r="K22" s="29" t="str">
        <f t="shared" si="5"/>
        <v>dt.Rows.Add(3.63, 3.039);</v>
      </c>
    </row>
    <row r="23" spans="1:11" x14ac:dyDescent="0.25">
      <c r="A23" s="19">
        <v>22</v>
      </c>
      <c r="B23" s="1">
        <v>4.5</v>
      </c>
      <c r="C23" s="1">
        <v>2.1019999999999999</v>
      </c>
      <c r="D23" s="1">
        <f t="shared" si="0"/>
        <v>9.4589999999999996</v>
      </c>
      <c r="E23" s="1">
        <f t="shared" si="1"/>
        <v>20.25</v>
      </c>
      <c r="F23" s="12">
        <f t="shared" si="1"/>
        <v>4.4184039999999998</v>
      </c>
      <c r="G23" s="4">
        <f t="shared" si="3"/>
        <v>2.3605087873961215</v>
      </c>
      <c r="H23" s="1">
        <f t="shared" si="4"/>
        <v>3.3979507910265925</v>
      </c>
      <c r="I23" s="12">
        <f t="shared" si="2"/>
        <v>1.6794884527624512</v>
      </c>
      <c r="K23" s="29" t="str">
        <f t="shared" si="5"/>
        <v>dt.Rows.Add(4.5, 2.102);</v>
      </c>
    </row>
    <row r="24" spans="1:11" x14ac:dyDescent="0.25">
      <c r="A24" s="19">
        <v>23</v>
      </c>
      <c r="B24" s="1">
        <v>7.77</v>
      </c>
      <c r="C24" s="1">
        <v>2.984</v>
      </c>
      <c r="D24" s="1">
        <f t="shared" si="0"/>
        <v>23.185679999999998</v>
      </c>
      <c r="E24" s="1">
        <f t="shared" si="1"/>
        <v>60.372899999999994</v>
      </c>
      <c r="F24" s="12">
        <f t="shared" si="1"/>
        <v>8.9042560000000002</v>
      </c>
      <c r="G24" s="4">
        <f t="shared" si="3"/>
        <v>0.4282324716066479</v>
      </c>
      <c r="H24" s="1">
        <f t="shared" si="4"/>
        <v>4.1411737936891697</v>
      </c>
      <c r="I24" s="12">
        <f t="shared" si="2"/>
        <v>1.3390511888009851</v>
      </c>
      <c r="K24" s="29" t="str">
        <f t="shared" si="5"/>
        <v>dt.Rows.Add(7.77, 2.984);</v>
      </c>
    </row>
    <row r="25" spans="1:11" x14ac:dyDescent="0.25">
      <c r="A25" s="19">
        <v>24</v>
      </c>
      <c r="B25" s="1">
        <v>6.79</v>
      </c>
      <c r="C25" s="1">
        <v>2.1760000000000002</v>
      </c>
      <c r="D25" s="1">
        <f t="shared" si="0"/>
        <v>14.775040000000001</v>
      </c>
      <c r="E25" s="1">
        <f t="shared" si="1"/>
        <v>46.104100000000003</v>
      </c>
      <c r="F25" s="12">
        <f t="shared" si="1"/>
        <v>4.7349760000000005</v>
      </c>
      <c r="G25" s="4">
        <f t="shared" si="3"/>
        <v>2.1385983663434893</v>
      </c>
      <c r="H25" s="1">
        <f t="shared" si="4"/>
        <v>3.918434178212312</v>
      </c>
      <c r="I25" s="12">
        <f t="shared" si="2"/>
        <v>3.0360768654024146</v>
      </c>
      <c r="K25" s="29" t="str">
        <f t="shared" si="5"/>
        <v>dt.Rows.Add(6.79, 2.176);</v>
      </c>
    </row>
    <row r="26" spans="1:11" x14ac:dyDescent="0.25">
      <c r="A26" s="19">
        <v>25</v>
      </c>
      <c r="B26" s="1">
        <v>2.91</v>
      </c>
      <c r="C26" s="1">
        <v>1.4849999999999999</v>
      </c>
      <c r="D26" s="1">
        <f t="shared" si="0"/>
        <v>4.3213499999999998</v>
      </c>
      <c r="E26" s="1">
        <f t="shared" si="1"/>
        <v>8.4681000000000015</v>
      </c>
      <c r="F26" s="12">
        <f t="shared" si="1"/>
        <v>2.2052249999999995</v>
      </c>
      <c r="G26" s="4">
        <f t="shared" si="3"/>
        <v>4.6371088926592794</v>
      </c>
      <c r="H26" s="1">
        <f t="shared" si="4"/>
        <v>3.0365671291814862</v>
      </c>
      <c r="I26" s="12">
        <f t="shared" si="2"/>
        <v>2.4073605563564788</v>
      </c>
      <c r="K26" s="29" t="str">
        <f t="shared" si="5"/>
        <v>dt.Rows.Add(2.91, 1.485);</v>
      </c>
    </row>
    <row r="27" spans="1:11" x14ac:dyDescent="0.25">
      <c r="A27" s="19">
        <v>26</v>
      </c>
      <c r="B27" s="1">
        <v>2.5099999999999998</v>
      </c>
      <c r="C27" s="1">
        <v>2.1920000000000002</v>
      </c>
      <c r="D27" s="1">
        <f t="shared" si="0"/>
        <v>5.5019200000000001</v>
      </c>
      <c r="E27" s="1">
        <f t="shared" si="1"/>
        <v>6.3000999999999987</v>
      </c>
      <c r="F27" s="12">
        <f t="shared" si="1"/>
        <v>4.8048640000000011</v>
      </c>
      <c r="G27" s="4">
        <f t="shared" si="3"/>
        <v>2.0920577347645417</v>
      </c>
      <c r="H27" s="1">
        <f t="shared" si="4"/>
        <v>2.9456530004154216</v>
      </c>
      <c r="I27" s="12">
        <f t="shared" si="2"/>
        <v>0.56799284503516712</v>
      </c>
      <c r="K27" s="29" t="str">
        <f t="shared" si="5"/>
        <v>dt.Rows.Add(2.51, 2.192);</v>
      </c>
    </row>
    <row r="28" spans="1:11" x14ac:dyDescent="0.25">
      <c r="A28" s="19">
        <v>27</v>
      </c>
      <c r="B28" s="1">
        <v>0.95</v>
      </c>
      <c r="C28" s="1">
        <v>2.7549999999999999</v>
      </c>
      <c r="D28" s="1">
        <f t="shared" si="0"/>
        <v>2.6172499999999999</v>
      </c>
      <c r="E28" s="1">
        <f t="shared" si="1"/>
        <v>0.90249999999999997</v>
      </c>
      <c r="F28" s="12">
        <f t="shared" si="1"/>
        <v>7.5900249999999998</v>
      </c>
      <c r="G28" s="4">
        <f t="shared" si="3"/>
        <v>0.78038626108033216</v>
      </c>
      <c r="H28" s="1">
        <f t="shared" si="4"/>
        <v>2.5910878982277703</v>
      </c>
      <c r="I28" s="12">
        <f t="shared" si="2"/>
        <v>2.6867177107389752E-2</v>
      </c>
      <c r="K28" s="29" t="str">
        <f t="shared" si="5"/>
        <v>dt.Rows.Add(0.95, 2.755);</v>
      </c>
    </row>
    <row r="29" spans="1:11" x14ac:dyDescent="0.25">
      <c r="A29" s="19">
        <v>28</v>
      </c>
      <c r="B29" s="1">
        <v>6.34</v>
      </c>
      <c r="C29" s="1">
        <v>1.7649999999999999</v>
      </c>
      <c r="D29" s="1">
        <f t="shared" si="0"/>
        <v>11.190099999999999</v>
      </c>
      <c r="E29" s="1">
        <f t="shared" si="1"/>
        <v>40.195599999999999</v>
      </c>
      <c r="F29" s="12">
        <f t="shared" si="1"/>
        <v>3.1152249999999997</v>
      </c>
      <c r="G29" s="4">
        <f t="shared" si="3"/>
        <v>3.5096078400277002</v>
      </c>
      <c r="H29" s="1">
        <f t="shared" si="4"/>
        <v>3.8161557833504891</v>
      </c>
      <c r="I29" s="12">
        <f t="shared" si="2"/>
        <v>4.2072400475721583</v>
      </c>
      <c r="K29" s="29" t="str">
        <f t="shared" si="5"/>
        <v>dt.Rows.Add(6.34, 1.765);</v>
      </c>
    </row>
    <row r="30" spans="1:11" x14ac:dyDescent="0.25">
      <c r="A30" s="19">
        <v>29</v>
      </c>
      <c r="B30" s="1">
        <v>6.92</v>
      </c>
      <c r="C30" s="1">
        <v>2.2570000000000001</v>
      </c>
      <c r="D30" s="1">
        <f t="shared" si="0"/>
        <v>15.618440000000001</v>
      </c>
      <c r="E30" s="1">
        <f t="shared" si="1"/>
        <v>47.886400000000002</v>
      </c>
      <c r="F30" s="12">
        <f t="shared" si="1"/>
        <v>5.0940490000000009</v>
      </c>
      <c r="G30" s="4">
        <f t="shared" si="3"/>
        <v>1.9082514189750683</v>
      </c>
      <c r="H30" s="1">
        <f t="shared" si="4"/>
        <v>3.9479812700612826</v>
      </c>
      <c r="I30" s="12">
        <f t="shared" si="2"/>
        <v>2.8594176556980679</v>
      </c>
      <c r="K30" s="29" t="str">
        <f t="shared" si="5"/>
        <v>dt.Rows.Add(6.92, 2.257);</v>
      </c>
    </row>
    <row r="31" spans="1:11" x14ac:dyDescent="0.25">
      <c r="A31" s="19">
        <v>30</v>
      </c>
      <c r="B31" s="1">
        <v>5.6</v>
      </c>
      <c r="C31" s="1">
        <v>2.536</v>
      </c>
      <c r="D31" s="1">
        <f t="shared" si="0"/>
        <v>14.201599999999999</v>
      </c>
      <c r="E31" s="1">
        <f t="shared" si="1"/>
        <v>31.359999999999996</v>
      </c>
      <c r="F31" s="12">
        <f t="shared" si="1"/>
        <v>6.4312960000000006</v>
      </c>
      <c r="G31" s="4">
        <f t="shared" si="3"/>
        <v>1.2152741558171738</v>
      </c>
      <c r="H31" s="1">
        <f t="shared" si="4"/>
        <v>3.6479646451332699</v>
      </c>
      <c r="I31" s="12">
        <f t="shared" si="2"/>
        <v>1.2364653720263588</v>
      </c>
      <c r="K31" s="29" t="str">
        <f t="shared" si="5"/>
        <v>dt.Rows.Add(5.6, 2.536);</v>
      </c>
    </row>
    <row r="32" spans="1:11" x14ac:dyDescent="0.25">
      <c r="A32" s="19">
        <v>31</v>
      </c>
      <c r="B32" s="1">
        <v>2.36</v>
      </c>
      <c r="C32" s="1">
        <v>3.4840000000000004</v>
      </c>
      <c r="D32" s="1">
        <f t="shared" si="0"/>
        <v>8.2222400000000011</v>
      </c>
      <c r="E32" s="1">
        <f t="shared" si="1"/>
        <v>5.5695999999999994</v>
      </c>
      <c r="F32" s="12">
        <f t="shared" si="1"/>
        <v>12.138256000000004</v>
      </c>
      <c r="G32" s="4">
        <f t="shared" si="3"/>
        <v>2.3837734764542727E-2</v>
      </c>
      <c r="H32" s="1">
        <f t="shared" si="4"/>
        <v>2.9115602021281477</v>
      </c>
      <c r="I32" s="12">
        <f t="shared" si="2"/>
        <v>0.32768732218756763</v>
      </c>
      <c r="K32" s="29" t="str">
        <f t="shared" si="5"/>
        <v>dt.Rows.Add(2.36, 3.484);</v>
      </c>
    </row>
    <row r="33" spans="1:11" x14ac:dyDescent="0.25">
      <c r="A33" s="19">
        <v>32</v>
      </c>
      <c r="B33" s="1">
        <v>1.76</v>
      </c>
      <c r="C33" s="1">
        <v>3.8880000000000003</v>
      </c>
      <c r="D33" s="1">
        <f t="shared" si="0"/>
        <v>6.842880000000001</v>
      </c>
      <c r="E33" s="1">
        <f t="shared" si="1"/>
        <v>3.0975999999999999</v>
      </c>
      <c r="F33" s="12">
        <f t="shared" si="1"/>
        <v>15.116544000000003</v>
      </c>
      <c r="G33" s="4">
        <f t="shared" si="3"/>
        <v>6.2302787396122182E-2</v>
      </c>
      <c r="H33" s="1">
        <f t="shared" si="4"/>
        <v>2.775189008979051</v>
      </c>
      <c r="I33" s="12">
        <f t="shared" si="2"/>
        <v>1.2383483017370276</v>
      </c>
      <c r="K33" s="29" t="str">
        <f t="shared" si="5"/>
        <v>dt.Rows.Add(1.76, 3.888);</v>
      </c>
    </row>
    <row r="34" spans="1:11" x14ac:dyDescent="0.25">
      <c r="A34" s="19">
        <v>33</v>
      </c>
      <c r="B34" s="1">
        <v>1.28</v>
      </c>
      <c r="C34" s="1">
        <v>3.3299999999999996</v>
      </c>
      <c r="D34" s="1">
        <f t="shared" si="0"/>
        <v>4.2623999999999995</v>
      </c>
      <c r="E34" s="1">
        <f t="shared" si="1"/>
        <v>1.6384000000000001</v>
      </c>
      <c r="F34" s="12">
        <f t="shared" si="1"/>
        <v>11.088899999999997</v>
      </c>
      <c r="G34" s="4">
        <f t="shared" si="3"/>
        <v>9.5107313711911431E-2</v>
      </c>
      <c r="H34" s="1">
        <f t="shared" si="4"/>
        <v>2.6660920544597735</v>
      </c>
      <c r="I34" s="12">
        <f t="shared" si="2"/>
        <v>0.44077376015144387</v>
      </c>
      <c r="K34" s="29" t="str">
        <f t="shared" si="5"/>
        <v>dt.Rows.Add(1.28, 3.33);</v>
      </c>
    </row>
    <row r="35" spans="1:11" x14ac:dyDescent="0.25">
      <c r="A35" s="19">
        <v>34</v>
      </c>
      <c r="B35" s="1">
        <v>1.84</v>
      </c>
      <c r="C35" s="1">
        <v>3.9189999999999996</v>
      </c>
      <c r="D35" s="1">
        <f t="shared" si="0"/>
        <v>7.2109599999999991</v>
      </c>
      <c r="E35" s="1">
        <f t="shared" si="1"/>
        <v>3.3856000000000002</v>
      </c>
      <c r="F35" s="12">
        <f t="shared" si="1"/>
        <v>15.358560999999996</v>
      </c>
      <c r="G35" s="4">
        <f t="shared" si="3"/>
        <v>7.8739313711911271E-2</v>
      </c>
      <c r="H35" s="1">
        <f t="shared" si="4"/>
        <v>2.7933718347322638</v>
      </c>
      <c r="I35" s="12">
        <f t="shared" si="2"/>
        <v>1.267038766444009</v>
      </c>
      <c r="K35" s="29" t="str">
        <f t="shared" si="5"/>
        <v>dt.Rows.Add(1.84, 3.919);</v>
      </c>
    </row>
    <row r="36" spans="1:11" x14ac:dyDescent="0.25">
      <c r="A36" s="19">
        <v>35</v>
      </c>
      <c r="B36" s="1">
        <v>1.0900000000000001</v>
      </c>
      <c r="C36" s="1">
        <v>2.806</v>
      </c>
      <c r="D36" s="1">
        <f t="shared" si="0"/>
        <v>3.0585400000000003</v>
      </c>
      <c r="E36" s="1">
        <f t="shared" si="1"/>
        <v>1.1881000000000002</v>
      </c>
      <c r="F36" s="12">
        <f t="shared" si="1"/>
        <v>7.8736360000000003</v>
      </c>
      <c r="G36" s="4">
        <f t="shared" si="3"/>
        <v>0.69288099792243718</v>
      </c>
      <c r="H36" s="1">
        <f t="shared" si="4"/>
        <v>2.6229078432958928</v>
      </c>
      <c r="I36" s="12">
        <f t="shared" si="2"/>
        <v>3.3522737846561373E-2</v>
      </c>
      <c r="K36" s="29" t="str">
        <f t="shared" si="5"/>
        <v>dt.Rows.Add(1.09, 2.806);</v>
      </c>
    </row>
    <row r="37" spans="1:11" x14ac:dyDescent="0.25">
      <c r="A37" s="19">
        <v>36</v>
      </c>
      <c r="B37" s="1">
        <v>0.78</v>
      </c>
      <c r="C37" s="1">
        <v>3.4039999999999999</v>
      </c>
      <c r="D37" s="1">
        <f t="shared" si="0"/>
        <v>2.6551200000000001</v>
      </c>
      <c r="E37" s="1">
        <f t="shared" si="1"/>
        <v>0.60840000000000005</v>
      </c>
      <c r="F37" s="12">
        <f t="shared" si="1"/>
        <v>11.587216</v>
      </c>
      <c r="G37" s="4">
        <f t="shared" si="3"/>
        <v>5.4940892659279705E-2</v>
      </c>
      <c r="H37" s="1">
        <f t="shared" si="4"/>
        <v>2.5524493935021928</v>
      </c>
      <c r="I37" s="12">
        <f t="shared" si="2"/>
        <v>0.72513843542678313</v>
      </c>
      <c r="K37" s="29" t="str">
        <f t="shared" si="5"/>
        <v>dt.Rows.Add(0.78, 3.404);</v>
      </c>
    </row>
    <row r="38" spans="1:11" x14ac:dyDescent="0.25">
      <c r="A38" s="19">
        <v>37</v>
      </c>
      <c r="B38" s="1">
        <v>1.1000000000000001</v>
      </c>
      <c r="C38" s="1">
        <v>2.0590000000000002</v>
      </c>
      <c r="D38" s="1">
        <f t="shared" si="0"/>
        <v>2.2649000000000004</v>
      </c>
      <c r="E38" s="1">
        <f t="shared" si="1"/>
        <v>1.2100000000000002</v>
      </c>
      <c r="F38" s="12">
        <f t="shared" si="1"/>
        <v>4.2394810000000005</v>
      </c>
      <c r="G38" s="4">
        <f t="shared" si="3"/>
        <v>2.4944877347645416</v>
      </c>
      <c r="H38" s="1">
        <f t="shared" si="4"/>
        <v>2.6251806965150446</v>
      </c>
      <c r="I38" s="12">
        <f t="shared" si="2"/>
        <v>0.32056058110626084</v>
      </c>
      <c r="K38" s="29" t="str">
        <f t="shared" si="5"/>
        <v>dt.Rows.Add(1.1, 2.059);</v>
      </c>
    </row>
    <row r="39" spans="1:11" ht="15.75" thickBot="1" x14ac:dyDescent="0.3">
      <c r="A39" s="19">
        <v>38</v>
      </c>
      <c r="B39" s="1">
        <v>1.21</v>
      </c>
      <c r="C39" s="1">
        <v>2.855</v>
      </c>
      <c r="D39" s="1">
        <f t="shared" si="0"/>
        <v>3.4545499999999998</v>
      </c>
      <c r="E39" s="1">
        <f t="shared" si="1"/>
        <v>1.4641</v>
      </c>
      <c r="F39" s="12">
        <f t="shared" si="1"/>
        <v>8.1510250000000006</v>
      </c>
      <c r="G39" s="4">
        <f t="shared" si="3"/>
        <v>0.61370731371191101</v>
      </c>
      <c r="H39" s="1">
        <f t="shared" si="4"/>
        <v>2.6501820819257125</v>
      </c>
      <c r="I39" s="12">
        <f t="shared" si="2"/>
        <v>4.1950379564285552E-2</v>
      </c>
      <c r="K39" s="29" t="str">
        <f t="shared" si="5"/>
        <v>dt.Rows.Add(1.21, 2.855);</v>
      </c>
    </row>
    <row r="40" spans="1:11" ht="15.75" thickTop="1" x14ac:dyDescent="0.25">
      <c r="A40" s="20" t="s">
        <v>14</v>
      </c>
      <c r="B40" s="5" t="s">
        <v>4</v>
      </c>
      <c r="C40" s="5" t="s">
        <v>5</v>
      </c>
      <c r="D40" s="5" t="s">
        <v>7</v>
      </c>
      <c r="E40" s="5" t="s">
        <v>8</v>
      </c>
      <c r="F40" s="11" t="s">
        <v>9</v>
      </c>
      <c r="G40" s="8" t="s">
        <v>11</v>
      </c>
      <c r="H40" s="6"/>
      <c r="I40" s="11" t="s">
        <v>12</v>
      </c>
    </row>
    <row r="41" spans="1:11" ht="15.75" thickBot="1" x14ac:dyDescent="0.3">
      <c r="A41" s="21">
        <f>COUNT(A2:A39)</f>
        <v>38</v>
      </c>
      <c r="B41" s="2">
        <f t="shared" ref="B41:G41" si="6">SUM(B2:B39)</f>
        <v>211.2</v>
      </c>
      <c r="C41" s="2">
        <f t="shared" si="6"/>
        <v>138.25899999999999</v>
      </c>
      <c r="D41" s="2">
        <f t="shared" si="6"/>
        <v>854.53952000000004</v>
      </c>
      <c r="E41" s="2">
        <f t="shared" si="6"/>
        <v>1552.6927999999998</v>
      </c>
      <c r="F41" s="13">
        <f t="shared" si="6"/>
        <v>593.43777499999987</v>
      </c>
      <c r="G41" s="9">
        <f t="shared" si="6"/>
        <v>90.396957078947381</v>
      </c>
      <c r="H41" s="3"/>
      <c r="I41" s="13">
        <f>SUM(I2:I39)</f>
        <v>70.82529264303426</v>
      </c>
    </row>
    <row r="42" spans="1:11" ht="15.75" thickTop="1" x14ac:dyDescent="0.25">
      <c r="A42" s="22"/>
      <c r="B42" s="7" t="s">
        <v>15</v>
      </c>
      <c r="C42" s="7" t="s">
        <v>16</v>
      </c>
      <c r="D42" s="7" t="s">
        <v>26</v>
      </c>
      <c r="E42" s="7" t="s">
        <v>28</v>
      </c>
      <c r="F42" s="14"/>
      <c r="G42" s="10"/>
      <c r="H42" s="7" t="s">
        <v>17</v>
      </c>
      <c r="I42" s="23"/>
    </row>
    <row r="43" spans="1:11" ht="15.75" thickBot="1" x14ac:dyDescent="0.3">
      <c r="A43" s="24"/>
      <c r="B43" s="25">
        <f>B41/A41</f>
        <v>5.5578947368421048</v>
      </c>
      <c r="C43" s="25">
        <f>C41/A41</f>
        <v>3.638394736842105</v>
      </c>
      <c r="D43" s="25">
        <f>(A41*D41-B41*C41)/(A41*E41-B41^2)</f>
        <v>0.22728532191516121</v>
      </c>
      <c r="E43" s="25">
        <f>C43-D43*B43</f>
        <v>2.3751668424083672</v>
      </c>
      <c r="F43" s="26"/>
      <c r="G43" s="27"/>
      <c r="H43" s="25">
        <f>1-(I41/G41)</f>
        <v>0.21650800058259023</v>
      </c>
      <c r="I43" s="28"/>
    </row>
    <row r="44" spans="1:11" ht="15.75" thickTop="1" x14ac:dyDescent="0.25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/>
  </sheetViews>
  <sheetFormatPr defaultRowHeight="15" x14ac:dyDescent="0.25"/>
  <cols>
    <col min="1" max="1" width="3" customWidth="1"/>
    <col min="2" max="2" width="7.140625" customWidth="1"/>
    <col min="3" max="3" width="12.7109375" bestFit="1" customWidth="1"/>
    <col min="4" max="4" width="7.140625" customWidth="1"/>
    <col min="5" max="5" width="13.140625" bestFit="1" customWidth="1"/>
    <col min="6" max="6" width="12.85546875" bestFit="1" customWidth="1"/>
    <col min="7" max="7" width="9" customWidth="1"/>
    <col min="8" max="8" width="21.85546875" bestFit="1" customWidth="1"/>
    <col min="9" max="9" width="15.28515625" bestFit="1" customWidth="1"/>
    <col min="10" max="10" width="18.85546875" customWidth="1"/>
  </cols>
  <sheetData>
    <row r="1" spans="1:10" ht="15.75" thickTop="1" x14ac:dyDescent="0.25">
      <c r="A1" s="15" t="s">
        <v>14</v>
      </c>
      <c r="B1" s="16" t="s">
        <v>0</v>
      </c>
      <c r="C1" s="16" t="s">
        <v>19</v>
      </c>
      <c r="D1" s="16" t="s">
        <v>1</v>
      </c>
      <c r="E1" s="16" t="s">
        <v>22</v>
      </c>
      <c r="F1" s="16" t="s">
        <v>24</v>
      </c>
      <c r="G1" s="17" t="s">
        <v>3</v>
      </c>
      <c r="H1" s="18" t="s">
        <v>10</v>
      </c>
      <c r="I1" s="16" t="s">
        <v>29</v>
      </c>
      <c r="J1" s="17" t="s">
        <v>13</v>
      </c>
    </row>
    <row r="2" spans="1:10" x14ac:dyDescent="0.25">
      <c r="A2" s="19">
        <v>1</v>
      </c>
      <c r="B2" s="1">
        <v>10.78</v>
      </c>
      <c r="C2" s="1">
        <f>LN(B2)</f>
        <v>2.3776925654808512</v>
      </c>
      <c r="D2" s="1">
        <v>6.8159999999999998</v>
      </c>
      <c r="E2" s="1">
        <f>C2*D2</f>
        <v>16.206352526317481</v>
      </c>
      <c r="F2" s="1">
        <f>C2^2</f>
        <v>5.6534219359429114</v>
      </c>
      <c r="G2" s="12">
        <f t="shared" ref="G2:G39" si="0">D2^2</f>
        <v>46.457856</v>
      </c>
      <c r="H2" s="4">
        <f>(D2-$D$43)^2</f>
        <v>10.097175208448753</v>
      </c>
      <c r="I2" s="1">
        <f>$E$43*C2+$F$43</f>
        <v>4.2890139849616524</v>
      </c>
      <c r="J2" s="12">
        <f t="shared" ref="J2:J39" si="1">(D2-I2)^2</f>
        <v>6.3856583201993873</v>
      </c>
    </row>
    <row r="3" spans="1:10" x14ac:dyDescent="0.25">
      <c r="A3" s="19">
        <v>2</v>
      </c>
      <c r="B3" s="1">
        <v>10.57</v>
      </c>
      <c r="C3" s="1">
        <f t="shared" ref="C3:C39" si="2">LN(B3)</f>
        <v>2.3580197998821464</v>
      </c>
      <c r="D3" s="1">
        <v>5.4580000000000002</v>
      </c>
      <c r="E3" s="1">
        <f t="shared" ref="E3:E39" si="3">C3*D3</f>
        <v>12.870072067756755</v>
      </c>
      <c r="F3" s="1">
        <f t="shared" ref="F3:F39" si="4">C3^2</f>
        <v>5.5602573766362378</v>
      </c>
      <c r="G3" s="12">
        <f t="shared" si="0"/>
        <v>29.789764000000002</v>
      </c>
      <c r="H3" s="4">
        <f t="shared" ref="H3:H39" si="5">(D3-$D$43)^2</f>
        <v>3.310963313711913</v>
      </c>
      <c r="I3" s="1">
        <f t="shared" ref="I3:I39" si="6">$E$43*C3+$F$43</f>
        <v>4.2749745072417067</v>
      </c>
      <c r="J3" s="12">
        <f t="shared" si="1"/>
        <v>1.3995493165160031</v>
      </c>
    </row>
    <row r="4" spans="1:10" x14ac:dyDescent="0.25">
      <c r="A4" s="19">
        <v>3</v>
      </c>
      <c r="B4" s="1">
        <v>10.61</v>
      </c>
      <c r="C4" s="1">
        <f t="shared" si="2"/>
        <v>2.3617969526258915</v>
      </c>
      <c r="D4" s="1">
        <v>5.5170000000000003</v>
      </c>
      <c r="E4" s="1">
        <f t="shared" si="3"/>
        <v>13.030033787637045</v>
      </c>
      <c r="F4" s="1">
        <f t="shared" si="4"/>
        <v>5.5780848454329472</v>
      </c>
      <c r="G4" s="12">
        <f t="shared" si="0"/>
        <v>30.437289000000003</v>
      </c>
      <c r="H4" s="4">
        <f t="shared" si="5"/>
        <v>3.5291577347645453</v>
      </c>
      <c r="I4" s="1">
        <f t="shared" si="6"/>
        <v>4.277670073938955</v>
      </c>
      <c r="J4" s="12">
        <f t="shared" si="1"/>
        <v>1.5359386656304761</v>
      </c>
    </row>
    <row r="5" spans="1:10" x14ac:dyDescent="0.25">
      <c r="A5" s="19">
        <v>4</v>
      </c>
      <c r="B5" s="1">
        <v>9.35</v>
      </c>
      <c r="C5" s="1">
        <f t="shared" si="2"/>
        <v>2.2353763433005955</v>
      </c>
      <c r="D5" s="1">
        <v>6.5449999999999999</v>
      </c>
      <c r="E5" s="1">
        <f t="shared" si="3"/>
        <v>14.630538166902397</v>
      </c>
      <c r="F5" s="1">
        <f t="shared" si="4"/>
        <v>4.9969073961879422</v>
      </c>
      <c r="G5" s="12">
        <f t="shared" si="0"/>
        <v>42.837024999999997</v>
      </c>
      <c r="H5" s="4">
        <f t="shared" si="5"/>
        <v>8.4483541558171762</v>
      </c>
      <c r="I5" s="1">
        <f t="shared" si="6"/>
        <v>4.1874499511474115</v>
      </c>
      <c r="J5" s="12">
        <f t="shared" si="1"/>
        <v>5.5580422328448424</v>
      </c>
    </row>
    <row r="6" spans="1:10" x14ac:dyDescent="0.25">
      <c r="A6" s="19">
        <v>5</v>
      </c>
      <c r="B6" s="1">
        <v>9.52</v>
      </c>
      <c r="C6" s="1">
        <f t="shared" si="2"/>
        <v>2.253394848803274</v>
      </c>
      <c r="D6" s="1">
        <v>6.2859999999999996</v>
      </c>
      <c r="E6" s="1">
        <f t="shared" si="3"/>
        <v>14.16484001957738</v>
      </c>
      <c r="F6" s="1">
        <f t="shared" si="4"/>
        <v>5.07778834461313</v>
      </c>
      <c r="G6" s="12">
        <f t="shared" si="0"/>
        <v>39.513795999999992</v>
      </c>
      <c r="H6" s="4">
        <f t="shared" si="5"/>
        <v>7.0098136295013838</v>
      </c>
      <c r="I6" s="1">
        <f t="shared" si="6"/>
        <v>4.2003088654308325</v>
      </c>
      <c r="J6" s="12">
        <f t="shared" si="1"/>
        <v>4.35010750882042</v>
      </c>
    </row>
    <row r="7" spans="1:10" x14ac:dyDescent="0.25">
      <c r="A7" s="19">
        <v>6</v>
      </c>
      <c r="B7" s="1">
        <v>8.7799999999999994</v>
      </c>
      <c r="C7" s="1">
        <f t="shared" si="2"/>
        <v>2.1724764076470251</v>
      </c>
      <c r="D7" s="1">
        <v>5.758</v>
      </c>
      <c r="E7" s="1">
        <f t="shared" si="3"/>
        <v>12.50911915523157</v>
      </c>
      <c r="F7" s="1">
        <f t="shared" si="4"/>
        <v>4.7196537417829232</v>
      </c>
      <c r="G7" s="12">
        <f t="shared" si="0"/>
        <v>33.154564000000001</v>
      </c>
      <c r="H7" s="4">
        <f t="shared" si="5"/>
        <v>4.4927264716066491</v>
      </c>
      <c r="I7" s="1">
        <f t="shared" si="6"/>
        <v>4.1425613847298646</v>
      </c>
      <c r="J7" s="12">
        <f t="shared" si="1"/>
        <v>2.6096419197058927</v>
      </c>
    </row>
    <row r="8" spans="1:10" x14ac:dyDescent="0.25">
      <c r="A8" s="19">
        <v>7</v>
      </c>
      <c r="B8" s="1">
        <v>9.17</v>
      </c>
      <c r="C8" s="1">
        <f t="shared" si="2"/>
        <v>2.2159372862683733</v>
      </c>
      <c r="D8" s="1">
        <v>5.3490000000000002</v>
      </c>
      <c r="E8" s="1">
        <f t="shared" si="3"/>
        <v>11.853048544249528</v>
      </c>
      <c r="F8" s="1">
        <f t="shared" si="4"/>
        <v>4.9103780566744426</v>
      </c>
      <c r="G8" s="12">
        <f t="shared" si="0"/>
        <v>28.611801000000003</v>
      </c>
      <c r="H8" s="4">
        <f t="shared" si="5"/>
        <v>2.9261703663434919</v>
      </c>
      <c r="I8" s="1">
        <f t="shared" si="6"/>
        <v>4.173577259647514</v>
      </c>
      <c r="J8" s="12">
        <f t="shared" si="1"/>
        <v>1.3816186185377481</v>
      </c>
    </row>
    <row r="9" spans="1:10" x14ac:dyDescent="0.25">
      <c r="A9" s="19">
        <v>8</v>
      </c>
      <c r="B9" s="1">
        <v>8.27</v>
      </c>
      <c r="C9" s="1">
        <f t="shared" si="2"/>
        <v>2.1126345090355998</v>
      </c>
      <c r="D9" s="1">
        <v>5.1289999999999996</v>
      </c>
      <c r="E9" s="1">
        <f t="shared" si="3"/>
        <v>10.83570239684359</v>
      </c>
      <c r="F9" s="1">
        <f t="shared" si="4"/>
        <v>4.4632245687680898</v>
      </c>
      <c r="G9" s="12">
        <f t="shared" si="0"/>
        <v>26.306640999999996</v>
      </c>
      <c r="H9" s="4">
        <f t="shared" si="5"/>
        <v>2.221904050554016</v>
      </c>
      <c r="I9" s="1">
        <f t="shared" si="6"/>
        <v>4.0998551877765674</v>
      </c>
      <c r="J9" s="12">
        <f t="shared" si="1"/>
        <v>1.0591390445264033</v>
      </c>
    </row>
    <row r="10" spans="1:10" x14ac:dyDescent="0.25">
      <c r="A10" s="19">
        <v>9</v>
      </c>
      <c r="B10" s="1">
        <v>6.62</v>
      </c>
      <c r="C10" s="1">
        <f t="shared" si="2"/>
        <v>1.8900953699489169</v>
      </c>
      <c r="D10" s="1">
        <v>4.9169999999999998</v>
      </c>
      <c r="E10" s="1">
        <f t="shared" si="3"/>
        <v>9.2935989340388243</v>
      </c>
      <c r="F10" s="1">
        <f t="shared" si="4"/>
        <v>3.572460507502333</v>
      </c>
      <c r="G10" s="12">
        <f t="shared" si="0"/>
        <v>24.176888999999999</v>
      </c>
      <c r="H10" s="4">
        <f t="shared" si="5"/>
        <v>1.6348314189750695</v>
      </c>
      <c r="I10" s="1">
        <f t="shared" si="6"/>
        <v>3.9410400344445424</v>
      </c>
      <c r="J10" s="12">
        <f t="shared" si="1"/>
        <v>0.95249785436700962</v>
      </c>
    </row>
    <row r="11" spans="1:10" x14ac:dyDescent="0.25">
      <c r="A11" s="19">
        <v>10</v>
      </c>
      <c r="B11" s="1">
        <v>7.12</v>
      </c>
      <c r="C11" s="1">
        <f t="shared" si="2"/>
        <v>1.9629077254238845</v>
      </c>
      <c r="D11" s="1">
        <v>4.5960000000000001</v>
      </c>
      <c r="E11" s="1">
        <f t="shared" si="3"/>
        <v>9.0215239060481736</v>
      </c>
      <c r="F11" s="1">
        <f t="shared" si="4"/>
        <v>3.8530067385287676</v>
      </c>
      <c r="G11" s="12">
        <f t="shared" si="0"/>
        <v>21.123215999999999</v>
      </c>
      <c r="H11" s="4">
        <f t="shared" si="5"/>
        <v>0.91700784002770142</v>
      </c>
      <c r="I11" s="1">
        <f t="shared" si="6"/>
        <v>3.9930026035758925</v>
      </c>
      <c r="J11" s="12">
        <f t="shared" si="1"/>
        <v>0.36360586009425233</v>
      </c>
    </row>
    <row r="12" spans="1:10" x14ac:dyDescent="0.25">
      <c r="A12" s="19">
        <v>11</v>
      </c>
      <c r="B12" s="1">
        <v>7</v>
      </c>
      <c r="C12" s="1">
        <f t="shared" si="2"/>
        <v>1.9459101490553132</v>
      </c>
      <c r="D12" s="1">
        <v>3.2469999999999999</v>
      </c>
      <c r="E12" s="1">
        <f t="shared" si="3"/>
        <v>6.3183702539826019</v>
      </c>
      <c r="F12" s="1">
        <f t="shared" si="4"/>
        <v>3.7865663081964716</v>
      </c>
      <c r="G12" s="12">
        <f t="shared" si="0"/>
        <v>10.543009</v>
      </c>
      <c r="H12" s="4">
        <f t="shared" si="5"/>
        <v>0.15318984002770072</v>
      </c>
      <c r="I12" s="1">
        <f t="shared" si="6"/>
        <v>3.9808722758127573</v>
      </c>
      <c r="J12" s="12">
        <f t="shared" si="1"/>
        <v>0.53856851720659582</v>
      </c>
    </row>
    <row r="13" spans="1:10" x14ac:dyDescent="0.25">
      <c r="A13" s="19">
        <v>12</v>
      </c>
      <c r="B13" s="1">
        <v>6.99</v>
      </c>
      <c r="C13" s="1">
        <f t="shared" si="2"/>
        <v>1.944480556245719</v>
      </c>
      <c r="D13" s="1">
        <v>2.7949999999999999</v>
      </c>
      <c r="E13" s="1">
        <f t="shared" si="3"/>
        <v>5.4348231547067849</v>
      </c>
      <c r="F13" s="1">
        <f t="shared" si="4"/>
        <v>3.7810046336176608</v>
      </c>
      <c r="G13" s="12">
        <f t="shared" si="0"/>
        <v>7.8120249999999993</v>
      </c>
      <c r="H13" s="4">
        <f t="shared" si="5"/>
        <v>0.71131468213296367</v>
      </c>
      <c r="I13" s="1">
        <f t="shared" si="6"/>
        <v>3.9798520462828426</v>
      </c>
      <c r="J13" s="12">
        <f t="shared" si="1"/>
        <v>1.4038743715806397</v>
      </c>
    </row>
    <row r="14" spans="1:10" x14ac:dyDescent="0.25">
      <c r="A14" s="19">
        <v>13</v>
      </c>
      <c r="B14" s="1">
        <v>7.47</v>
      </c>
      <c r="C14" s="1">
        <f t="shared" si="2"/>
        <v>2.010894999144726</v>
      </c>
      <c r="D14" s="1">
        <v>2.5300000000000002</v>
      </c>
      <c r="E14" s="1">
        <f t="shared" si="3"/>
        <v>5.0875643478361576</v>
      </c>
      <c r="F14" s="1">
        <f t="shared" si="4"/>
        <v>4.0436986975852678</v>
      </c>
      <c r="G14" s="12">
        <f t="shared" si="0"/>
        <v>6.4009000000000009</v>
      </c>
      <c r="H14" s="4">
        <f t="shared" si="5"/>
        <v>1.2285388926592786</v>
      </c>
      <c r="I14" s="1">
        <f t="shared" si="6"/>
        <v>4.0272487423236152</v>
      </c>
      <c r="J14" s="12">
        <f t="shared" si="1"/>
        <v>2.2417537963896468</v>
      </c>
    </row>
    <row r="15" spans="1:10" x14ac:dyDescent="0.25">
      <c r="A15" s="19">
        <v>14</v>
      </c>
      <c r="B15" s="1">
        <v>8.56</v>
      </c>
      <c r="C15" s="1">
        <f t="shared" si="2"/>
        <v>2.1471001901536506</v>
      </c>
      <c r="D15" s="1">
        <v>2.085</v>
      </c>
      <c r="E15" s="1">
        <f t="shared" si="3"/>
        <v>4.4767038964703616</v>
      </c>
      <c r="F15" s="1">
        <f t="shared" si="4"/>
        <v>4.6100392265578423</v>
      </c>
      <c r="G15" s="12">
        <f t="shared" si="0"/>
        <v>4.3472249999999999</v>
      </c>
      <c r="H15" s="4">
        <f t="shared" si="5"/>
        <v>2.4130352084487527</v>
      </c>
      <c r="I15" s="1">
        <f t="shared" si="6"/>
        <v>4.1244516360863805</v>
      </c>
      <c r="J15" s="12">
        <f t="shared" si="1"/>
        <v>4.1593629759354149</v>
      </c>
    </row>
    <row r="16" spans="1:10" x14ac:dyDescent="0.25">
      <c r="A16" s="19">
        <v>15</v>
      </c>
      <c r="B16" s="1">
        <v>5</v>
      </c>
      <c r="C16" s="1">
        <f t="shared" si="2"/>
        <v>1.6094379124341003</v>
      </c>
      <c r="D16" s="1">
        <v>5.8</v>
      </c>
      <c r="E16" s="1">
        <f t="shared" si="3"/>
        <v>9.3347398921177813</v>
      </c>
      <c r="F16" s="1">
        <f t="shared" si="4"/>
        <v>2.5902903939802346</v>
      </c>
      <c r="G16" s="12">
        <f t="shared" si="0"/>
        <v>33.64</v>
      </c>
      <c r="H16" s="4">
        <f t="shared" si="5"/>
        <v>4.6725373137119117</v>
      </c>
      <c r="I16" s="1">
        <f t="shared" si="6"/>
        <v>3.7407487179061509</v>
      </c>
      <c r="J16" s="12">
        <f t="shared" si="1"/>
        <v>4.2405158428051601</v>
      </c>
    </row>
    <row r="17" spans="1:10" x14ac:dyDescent="0.25">
      <c r="A17" s="19">
        <v>16</v>
      </c>
      <c r="B17" s="1">
        <v>5.3</v>
      </c>
      <c r="C17" s="1">
        <f t="shared" si="2"/>
        <v>1.6677068205580761</v>
      </c>
      <c r="D17" s="1">
        <v>6.2</v>
      </c>
      <c r="E17" s="1">
        <f t="shared" si="3"/>
        <v>10.339782287460071</v>
      </c>
      <c r="F17" s="1">
        <f t="shared" si="4"/>
        <v>2.7812460393359268</v>
      </c>
      <c r="G17" s="12">
        <f t="shared" si="0"/>
        <v>38.440000000000005</v>
      </c>
      <c r="H17" s="4">
        <f t="shared" si="5"/>
        <v>6.561821524238229</v>
      </c>
      <c r="I17" s="1">
        <f t="shared" si="6"/>
        <v>3.7823323495144061</v>
      </c>
      <c r="J17" s="12">
        <f t="shared" si="1"/>
        <v>5.8451168682045322</v>
      </c>
    </row>
    <row r="18" spans="1:10" x14ac:dyDescent="0.25">
      <c r="A18" s="19">
        <v>17</v>
      </c>
      <c r="B18" s="1">
        <v>8.4700000000000006</v>
      </c>
      <c r="C18" s="1">
        <f t="shared" si="2"/>
        <v>2.136530508663963</v>
      </c>
      <c r="D18" s="1">
        <v>1.7629999999999999</v>
      </c>
      <c r="E18" s="1">
        <f t="shared" si="3"/>
        <v>3.7667032867745665</v>
      </c>
      <c r="F18" s="1">
        <f t="shared" si="4"/>
        <v>4.564762614451892</v>
      </c>
      <c r="G18" s="12">
        <f t="shared" si="0"/>
        <v>3.1081689999999997</v>
      </c>
      <c r="H18" s="4">
        <f t="shared" si="5"/>
        <v>3.5171054189750688</v>
      </c>
      <c r="I18" s="1">
        <f t="shared" si="6"/>
        <v>4.1169085782973349</v>
      </c>
      <c r="J18" s="12">
        <f t="shared" si="1"/>
        <v>5.5408855949817806</v>
      </c>
    </row>
    <row r="19" spans="1:10" x14ac:dyDescent="0.25">
      <c r="A19" s="19">
        <v>18</v>
      </c>
      <c r="B19" s="1">
        <v>6.96</v>
      </c>
      <c r="C19" s="1">
        <f t="shared" si="2"/>
        <v>1.9401794743463283</v>
      </c>
      <c r="D19" s="1">
        <v>2.157</v>
      </c>
      <c r="E19" s="1">
        <f t="shared" si="3"/>
        <v>4.1849671261650299</v>
      </c>
      <c r="F19" s="1">
        <f t="shared" si="4"/>
        <v>3.7642963926747948</v>
      </c>
      <c r="G19" s="12">
        <f t="shared" si="0"/>
        <v>4.6526490000000003</v>
      </c>
      <c r="H19" s="4">
        <f t="shared" si="5"/>
        <v>2.1945303663434896</v>
      </c>
      <c r="I19" s="1">
        <f t="shared" si="6"/>
        <v>3.9767825773159506</v>
      </c>
      <c r="J19" s="12">
        <f t="shared" si="1"/>
        <v>3.3116086287026838</v>
      </c>
    </row>
    <row r="20" spans="1:10" x14ac:dyDescent="0.25">
      <c r="A20" s="19">
        <v>19</v>
      </c>
      <c r="B20" s="1">
        <v>3.78</v>
      </c>
      <c r="C20" s="1">
        <f t="shared" si="2"/>
        <v>1.3297240096314962</v>
      </c>
      <c r="D20" s="1">
        <v>2.7440000000000002</v>
      </c>
      <c r="E20" s="1">
        <f t="shared" si="3"/>
        <v>3.648762682428826</v>
      </c>
      <c r="F20" s="1">
        <f t="shared" si="4"/>
        <v>1.7681659417904634</v>
      </c>
      <c r="G20" s="12">
        <f t="shared" si="0"/>
        <v>7.5295360000000011</v>
      </c>
      <c r="H20" s="4">
        <f t="shared" si="5"/>
        <v>0.79994194529085794</v>
      </c>
      <c r="I20" s="1">
        <f t="shared" si="6"/>
        <v>3.5411307695982299</v>
      </c>
      <c r="J20" s="12">
        <f t="shared" si="1"/>
        <v>0.63541746384026598</v>
      </c>
    </row>
    <row r="21" spans="1:10" x14ac:dyDescent="0.25">
      <c r="A21" s="19">
        <v>20</v>
      </c>
      <c r="B21" s="1">
        <v>1.54</v>
      </c>
      <c r="C21" s="1">
        <f t="shared" si="2"/>
        <v>0.43178241642553783</v>
      </c>
      <c r="D21" s="1">
        <v>3.5310000000000001</v>
      </c>
      <c r="E21" s="1">
        <f t="shared" si="3"/>
        <v>1.5246237123985742</v>
      </c>
      <c r="F21" s="1">
        <f t="shared" si="4"/>
        <v>0.18643605513427655</v>
      </c>
      <c r="G21" s="12">
        <f t="shared" si="0"/>
        <v>12.467961000000001</v>
      </c>
      <c r="H21" s="4">
        <f t="shared" si="5"/>
        <v>1.1533629501384958E-2</v>
      </c>
      <c r="I21" s="1">
        <f t="shared" si="6"/>
        <v>2.9003143613319096</v>
      </c>
      <c r="J21" s="12">
        <f t="shared" si="1"/>
        <v>0.3977643748221773</v>
      </c>
    </row>
    <row r="22" spans="1:10" x14ac:dyDescent="0.25">
      <c r="A22" s="19">
        <v>21</v>
      </c>
      <c r="B22" s="1">
        <v>3.63</v>
      </c>
      <c r="C22" s="1">
        <f t="shared" si="2"/>
        <v>1.2892326482767593</v>
      </c>
      <c r="D22" s="1">
        <v>3.0390000000000001</v>
      </c>
      <c r="E22" s="1">
        <f t="shared" si="3"/>
        <v>3.9179780181130717</v>
      </c>
      <c r="F22" s="1">
        <f t="shared" si="4"/>
        <v>1.6621208213827061</v>
      </c>
      <c r="G22" s="12">
        <f t="shared" si="0"/>
        <v>9.2355210000000003</v>
      </c>
      <c r="H22" s="4">
        <f t="shared" si="5"/>
        <v>0.35927405055401612</v>
      </c>
      <c r="I22" s="1">
        <f t="shared" si="6"/>
        <v>3.5122340919685473</v>
      </c>
      <c r="J22" s="12">
        <f t="shared" si="1"/>
        <v>0.22395050580129536</v>
      </c>
    </row>
    <row r="23" spans="1:10" x14ac:dyDescent="0.25">
      <c r="A23" s="19">
        <v>22</v>
      </c>
      <c r="B23" s="1">
        <v>4.5</v>
      </c>
      <c r="C23" s="1">
        <f t="shared" si="2"/>
        <v>1.5040773967762742</v>
      </c>
      <c r="D23" s="1">
        <v>2.1019999999999999</v>
      </c>
      <c r="E23" s="1">
        <f t="shared" si="3"/>
        <v>3.161570688023728</v>
      </c>
      <c r="F23" s="1">
        <f t="shared" si="4"/>
        <v>2.2622488154932938</v>
      </c>
      <c r="G23" s="12">
        <f t="shared" si="0"/>
        <v>4.4184039999999998</v>
      </c>
      <c r="H23" s="4">
        <f t="shared" si="5"/>
        <v>2.3605087873961215</v>
      </c>
      <c r="I23" s="1">
        <f t="shared" si="6"/>
        <v>3.6655581401138049</v>
      </c>
      <c r="J23" s="12">
        <f t="shared" si="1"/>
        <v>2.444714057516141</v>
      </c>
    </row>
    <row r="24" spans="1:10" x14ac:dyDescent="0.25">
      <c r="A24" s="19">
        <v>23</v>
      </c>
      <c r="B24" s="1">
        <v>7.77</v>
      </c>
      <c r="C24" s="1">
        <f t="shared" si="2"/>
        <v>2.050270164379556</v>
      </c>
      <c r="D24" s="1">
        <v>2.984</v>
      </c>
      <c r="E24" s="1">
        <f t="shared" si="3"/>
        <v>6.1180061705085951</v>
      </c>
      <c r="F24" s="1">
        <f t="shared" si="4"/>
        <v>4.2036077469449715</v>
      </c>
      <c r="G24" s="12">
        <f t="shared" si="0"/>
        <v>8.9042560000000002</v>
      </c>
      <c r="H24" s="4">
        <f t="shared" si="5"/>
        <v>0.4282324716066479</v>
      </c>
      <c r="I24" s="1">
        <f t="shared" si="6"/>
        <v>4.0553488461071909</v>
      </c>
      <c r="J24" s="12">
        <f t="shared" si="1"/>
        <v>1.1477883500552095</v>
      </c>
    </row>
    <row r="25" spans="1:10" x14ac:dyDescent="0.25">
      <c r="A25" s="19">
        <v>24</v>
      </c>
      <c r="B25" s="1">
        <v>6.79</v>
      </c>
      <c r="C25" s="1">
        <f t="shared" si="2"/>
        <v>1.9154509415706047</v>
      </c>
      <c r="D25" s="1">
        <v>2.1760000000000002</v>
      </c>
      <c r="E25" s="1">
        <f t="shared" si="3"/>
        <v>4.1680212488576363</v>
      </c>
      <c r="F25" s="1">
        <f t="shared" si="4"/>
        <v>3.668952309563716</v>
      </c>
      <c r="G25" s="12">
        <f t="shared" si="0"/>
        <v>4.7349760000000005</v>
      </c>
      <c r="H25" s="4">
        <f t="shared" si="5"/>
        <v>2.1385983663434893</v>
      </c>
      <c r="I25" s="1">
        <f t="shared" si="6"/>
        <v>3.9591350491527235</v>
      </c>
      <c r="J25" s="12">
        <f t="shared" si="1"/>
        <v>3.1795706035168854</v>
      </c>
    </row>
    <row r="26" spans="1:10" x14ac:dyDescent="0.25">
      <c r="A26" s="19">
        <v>25</v>
      </c>
      <c r="B26" s="1">
        <v>2.91</v>
      </c>
      <c r="C26" s="1">
        <f t="shared" si="2"/>
        <v>1.0681530811834012</v>
      </c>
      <c r="D26" s="1">
        <v>1.4849999999999999</v>
      </c>
      <c r="E26" s="1">
        <f t="shared" si="3"/>
        <v>1.5862073255573508</v>
      </c>
      <c r="F26" s="1">
        <f t="shared" si="4"/>
        <v>1.1409510048415938</v>
      </c>
      <c r="G26" s="12">
        <f t="shared" si="0"/>
        <v>2.2052249999999995</v>
      </c>
      <c r="H26" s="4">
        <f t="shared" si="5"/>
        <v>4.6371088926592794</v>
      </c>
      <c r="I26" s="1">
        <f t="shared" si="6"/>
        <v>3.3544605628239363</v>
      </c>
      <c r="J26" s="12">
        <f t="shared" si="1"/>
        <v>3.4948827959539894</v>
      </c>
    </row>
    <row r="27" spans="1:10" x14ac:dyDescent="0.25">
      <c r="A27" s="19">
        <v>26</v>
      </c>
      <c r="B27" s="1">
        <v>2.5099999999999998</v>
      </c>
      <c r="C27" s="1">
        <f t="shared" si="2"/>
        <v>0.92028275314369246</v>
      </c>
      <c r="D27" s="1">
        <v>2.1920000000000002</v>
      </c>
      <c r="E27" s="1">
        <f t="shared" si="3"/>
        <v>2.0172597948909741</v>
      </c>
      <c r="F27" s="1">
        <f t="shared" si="4"/>
        <v>0.84692034573373443</v>
      </c>
      <c r="G27" s="12">
        <f t="shared" si="0"/>
        <v>4.8048640000000011</v>
      </c>
      <c r="H27" s="4">
        <f t="shared" si="5"/>
        <v>2.0920577347645417</v>
      </c>
      <c r="I27" s="1">
        <f t="shared" si="6"/>
        <v>3.2489328389491003</v>
      </c>
      <c r="J27" s="12">
        <f t="shared" si="1"/>
        <v>1.1171070260490046</v>
      </c>
    </row>
    <row r="28" spans="1:10" x14ac:dyDescent="0.25">
      <c r="A28" s="19">
        <v>27</v>
      </c>
      <c r="B28" s="1">
        <v>0.95</v>
      </c>
      <c r="C28" s="1">
        <f t="shared" si="2"/>
        <v>-5.1293294387550578E-2</v>
      </c>
      <c r="D28" s="1">
        <v>2.7549999999999999</v>
      </c>
      <c r="E28" s="1">
        <f t="shared" si="3"/>
        <v>-0.14131302603770185</v>
      </c>
      <c r="F28" s="1">
        <f t="shared" si="4"/>
        <v>2.6310020491279278E-3</v>
      </c>
      <c r="G28" s="12">
        <f t="shared" si="0"/>
        <v>7.5900249999999998</v>
      </c>
      <c r="H28" s="4">
        <f t="shared" si="5"/>
        <v>0.78038626108033216</v>
      </c>
      <c r="I28" s="1">
        <f t="shared" si="6"/>
        <v>2.5555671703495895</v>
      </c>
      <c r="J28" s="12">
        <f t="shared" si="1"/>
        <v>3.9773453542369622E-2</v>
      </c>
    </row>
    <row r="29" spans="1:10" x14ac:dyDescent="0.25">
      <c r="A29" s="19">
        <v>28</v>
      </c>
      <c r="B29" s="1">
        <v>6.34</v>
      </c>
      <c r="C29" s="1">
        <f t="shared" si="2"/>
        <v>1.8468787684491346</v>
      </c>
      <c r="D29" s="1">
        <v>1.7649999999999999</v>
      </c>
      <c r="E29" s="1">
        <f t="shared" si="3"/>
        <v>3.2597410263127222</v>
      </c>
      <c r="F29" s="1">
        <f t="shared" si="4"/>
        <v>3.4109611853481918</v>
      </c>
      <c r="G29" s="12">
        <f t="shared" si="0"/>
        <v>3.1152249999999997</v>
      </c>
      <c r="H29" s="4">
        <f t="shared" si="5"/>
        <v>3.5096078400277002</v>
      </c>
      <c r="I29" s="1">
        <f t="shared" si="6"/>
        <v>3.9101984880008693</v>
      </c>
      <c r="J29" s="12">
        <f t="shared" si="1"/>
        <v>4.6018765529212171</v>
      </c>
    </row>
    <row r="30" spans="1:10" x14ac:dyDescent="0.25">
      <c r="A30" s="19">
        <v>29</v>
      </c>
      <c r="B30" s="1">
        <v>6.92</v>
      </c>
      <c r="C30" s="1">
        <f t="shared" si="2"/>
        <v>1.9344157696295783</v>
      </c>
      <c r="D30" s="1">
        <v>2.2570000000000001</v>
      </c>
      <c r="E30" s="1">
        <f t="shared" si="3"/>
        <v>4.365976392053958</v>
      </c>
      <c r="F30" s="1">
        <f t="shared" si="4"/>
        <v>3.7419643697915936</v>
      </c>
      <c r="G30" s="12">
        <f t="shared" si="0"/>
        <v>5.0940490000000009</v>
      </c>
      <c r="H30" s="4">
        <f t="shared" si="5"/>
        <v>1.9082514189750683</v>
      </c>
      <c r="I30" s="1">
        <f t="shared" si="6"/>
        <v>3.9726693069397472</v>
      </c>
      <c r="J30" s="12">
        <f t="shared" si="1"/>
        <v>2.9435211707751119</v>
      </c>
    </row>
    <row r="31" spans="1:10" x14ac:dyDescent="0.25">
      <c r="A31" s="19">
        <v>30</v>
      </c>
      <c r="B31" s="1">
        <v>5.6</v>
      </c>
      <c r="C31" s="1">
        <f t="shared" si="2"/>
        <v>1.7227665977411035</v>
      </c>
      <c r="D31" s="1">
        <v>2.536</v>
      </c>
      <c r="E31" s="1">
        <f t="shared" si="3"/>
        <v>4.3689360918714382</v>
      </c>
      <c r="F31" s="1">
        <f t="shared" si="4"/>
        <v>2.9679247502924571</v>
      </c>
      <c r="G31" s="12">
        <f t="shared" si="0"/>
        <v>6.4312960000000006</v>
      </c>
      <c r="H31" s="4">
        <f t="shared" si="5"/>
        <v>1.2152741558171738</v>
      </c>
      <c r="I31" s="1">
        <f t="shared" si="6"/>
        <v>3.8216257834318599</v>
      </c>
      <c r="J31" s="12">
        <f t="shared" si="1"/>
        <v>1.6528336550247833</v>
      </c>
    </row>
    <row r="32" spans="1:10" x14ac:dyDescent="0.25">
      <c r="A32" s="19">
        <v>31</v>
      </c>
      <c r="B32" s="1">
        <v>2.36</v>
      </c>
      <c r="C32" s="1">
        <f t="shared" si="2"/>
        <v>0.8586616190375187</v>
      </c>
      <c r="D32" s="1">
        <v>3.4840000000000004</v>
      </c>
      <c r="E32" s="1">
        <f t="shared" si="3"/>
        <v>2.9915770807267155</v>
      </c>
      <c r="F32" s="1">
        <f t="shared" si="4"/>
        <v>0.7372997760081329</v>
      </c>
      <c r="G32" s="12">
        <f t="shared" si="0"/>
        <v>12.138256000000004</v>
      </c>
      <c r="H32" s="4">
        <f t="shared" si="5"/>
        <v>2.3837734764542727E-2</v>
      </c>
      <c r="I32" s="1">
        <f t="shared" si="6"/>
        <v>3.2049568898116618</v>
      </c>
      <c r="J32" s="12">
        <f t="shared" si="1"/>
        <v>7.7865057343581276E-2</v>
      </c>
    </row>
    <row r="33" spans="1:10" x14ac:dyDescent="0.25">
      <c r="A33" s="19">
        <v>32</v>
      </c>
      <c r="B33" s="1">
        <v>1.76</v>
      </c>
      <c r="C33" s="1">
        <f t="shared" si="2"/>
        <v>0.56531380905006046</v>
      </c>
      <c r="D33" s="1">
        <v>3.8880000000000003</v>
      </c>
      <c r="E33" s="1">
        <f t="shared" si="3"/>
        <v>2.1979400895866354</v>
      </c>
      <c r="F33" s="1">
        <f t="shared" si="4"/>
        <v>0.31957970270268821</v>
      </c>
      <c r="G33" s="12">
        <f t="shared" si="0"/>
        <v>15.116544000000003</v>
      </c>
      <c r="H33" s="4">
        <f t="shared" si="5"/>
        <v>6.2302787396122182E-2</v>
      </c>
      <c r="I33" s="1">
        <f t="shared" si="6"/>
        <v>2.9956090977155259</v>
      </c>
      <c r="J33" s="12">
        <f t="shared" si="1"/>
        <v>0.7963615224800985</v>
      </c>
    </row>
    <row r="34" spans="1:10" x14ac:dyDescent="0.25">
      <c r="A34" s="19">
        <v>33</v>
      </c>
      <c r="B34" s="1">
        <v>1.28</v>
      </c>
      <c r="C34" s="1">
        <f t="shared" si="2"/>
        <v>0.24686007793152581</v>
      </c>
      <c r="D34" s="1">
        <v>3.3299999999999996</v>
      </c>
      <c r="E34" s="1">
        <f t="shared" si="3"/>
        <v>0.8220440595119809</v>
      </c>
      <c r="F34" s="1">
        <f t="shared" si="4"/>
        <v>6.0939898076358995E-2</v>
      </c>
      <c r="G34" s="12">
        <f t="shared" si="0"/>
        <v>11.088899999999997</v>
      </c>
      <c r="H34" s="4">
        <f t="shared" si="5"/>
        <v>9.5107313711911431E-2</v>
      </c>
      <c r="I34" s="1">
        <f t="shared" si="6"/>
        <v>2.7683444540923401</v>
      </c>
      <c r="J34" s="12">
        <f t="shared" si="1"/>
        <v>0.31545695224883102</v>
      </c>
    </row>
    <row r="35" spans="1:10" x14ac:dyDescent="0.25">
      <c r="A35" s="19">
        <v>34</v>
      </c>
      <c r="B35" s="1">
        <v>1.84</v>
      </c>
      <c r="C35" s="1">
        <f t="shared" si="2"/>
        <v>0.60976557162089429</v>
      </c>
      <c r="D35" s="1">
        <v>3.9189999999999996</v>
      </c>
      <c r="E35" s="1">
        <f t="shared" si="3"/>
        <v>2.3896712751822844</v>
      </c>
      <c r="F35" s="1">
        <f t="shared" si="4"/>
        <v>0.37181405233415599</v>
      </c>
      <c r="G35" s="12">
        <f t="shared" si="0"/>
        <v>15.358560999999996</v>
      </c>
      <c r="H35" s="4">
        <f t="shared" si="5"/>
        <v>7.8739313711911271E-2</v>
      </c>
      <c r="I35" s="1">
        <f t="shared" si="6"/>
        <v>3.0273321173943963</v>
      </c>
      <c r="J35" s="12">
        <f t="shared" si="1"/>
        <v>0.79507161287035988</v>
      </c>
    </row>
    <row r="36" spans="1:10" x14ac:dyDescent="0.25">
      <c r="A36" s="19">
        <v>35</v>
      </c>
      <c r="B36" s="1">
        <v>1.0900000000000001</v>
      </c>
      <c r="C36" s="1">
        <f t="shared" si="2"/>
        <v>8.6177696241052412E-2</v>
      </c>
      <c r="D36" s="1">
        <v>2.806</v>
      </c>
      <c r="E36" s="1">
        <f t="shared" si="3"/>
        <v>0.24181461565239307</v>
      </c>
      <c r="F36" s="1">
        <f t="shared" si="4"/>
        <v>7.4265953294150987E-3</v>
      </c>
      <c r="G36" s="12">
        <f t="shared" si="0"/>
        <v>7.8736360000000003</v>
      </c>
      <c r="H36" s="4">
        <f t="shared" si="5"/>
        <v>0.69288099792243718</v>
      </c>
      <c r="I36" s="1">
        <f t="shared" si="6"/>
        <v>2.6536734025610969</v>
      </c>
      <c r="J36" s="12">
        <f t="shared" si="1"/>
        <v>2.3203392287313669E-2</v>
      </c>
    </row>
    <row r="37" spans="1:10" x14ac:dyDescent="0.25">
      <c r="A37" s="19">
        <v>36</v>
      </c>
      <c r="B37" s="1">
        <v>0.78</v>
      </c>
      <c r="C37" s="1">
        <f t="shared" si="2"/>
        <v>-0.24846135929849961</v>
      </c>
      <c r="D37" s="1">
        <v>3.4039999999999999</v>
      </c>
      <c r="E37" s="1">
        <f t="shared" si="3"/>
        <v>-0.84576246705209268</v>
      </c>
      <c r="F37" s="1">
        <f t="shared" si="4"/>
        <v>6.1733047064458119E-2</v>
      </c>
      <c r="G37" s="12">
        <f t="shared" si="0"/>
        <v>11.587216</v>
      </c>
      <c r="H37" s="4">
        <f t="shared" si="5"/>
        <v>5.4940892659279705E-2</v>
      </c>
      <c r="I37" s="1">
        <f t="shared" si="6"/>
        <v>2.4148580951301786</v>
      </c>
      <c r="J37" s="12">
        <f t="shared" si="1"/>
        <v>0.97840170796949866</v>
      </c>
    </row>
    <row r="38" spans="1:10" x14ac:dyDescent="0.25">
      <c r="A38" s="19">
        <v>37</v>
      </c>
      <c r="B38" s="1">
        <v>1.1000000000000001</v>
      </c>
      <c r="C38" s="1">
        <f t="shared" si="2"/>
        <v>9.5310179804324935E-2</v>
      </c>
      <c r="D38" s="1">
        <v>2.0590000000000002</v>
      </c>
      <c r="E38" s="1">
        <f t="shared" si="3"/>
        <v>0.19624366021710504</v>
      </c>
      <c r="F38" s="1">
        <f t="shared" si="4"/>
        <v>9.0840303743327487E-3</v>
      </c>
      <c r="G38" s="12">
        <f t="shared" si="0"/>
        <v>4.2394810000000005</v>
      </c>
      <c r="H38" s="4">
        <f t="shared" si="5"/>
        <v>2.4944877347645416</v>
      </c>
      <c r="I38" s="1">
        <f t="shared" si="6"/>
        <v>2.6601908034253032</v>
      </c>
      <c r="J38" s="12">
        <f t="shared" si="1"/>
        <v>0.36143038212316142</v>
      </c>
    </row>
    <row r="39" spans="1:10" ht="15.75" thickBot="1" x14ac:dyDescent="0.3">
      <c r="A39" s="19">
        <v>38</v>
      </c>
      <c r="B39" s="1">
        <v>1.21</v>
      </c>
      <c r="C39" s="1">
        <f t="shared" si="2"/>
        <v>0.1906203596086497</v>
      </c>
      <c r="D39" s="1">
        <v>2.855</v>
      </c>
      <c r="E39" s="1">
        <f t="shared" si="3"/>
        <v>0.54422112668269484</v>
      </c>
      <c r="F39" s="1">
        <f t="shared" si="4"/>
        <v>3.6336121497330932E-2</v>
      </c>
      <c r="G39" s="12">
        <f t="shared" si="0"/>
        <v>8.1510250000000006</v>
      </c>
      <c r="H39" s="4">
        <f t="shared" si="5"/>
        <v>0.61370731371191101</v>
      </c>
      <c r="I39" s="1">
        <f t="shared" si="6"/>
        <v>2.7282089546675921</v>
      </c>
      <c r="J39" s="12">
        <f t="shared" si="1"/>
        <v>1.6075969176484722E-2</v>
      </c>
    </row>
    <row r="40" spans="1:10" ht="15.75" thickTop="1" x14ac:dyDescent="0.25">
      <c r="A40" s="20" t="s">
        <v>14</v>
      </c>
      <c r="B40" s="5" t="s">
        <v>4</v>
      </c>
      <c r="C40" s="5" t="s">
        <v>20</v>
      </c>
      <c r="D40" s="5" t="s">
        <v>5</v>
      </c>
      <c r="E40" s="5" t="s">
        <v>23</v>
      </c>
      <c r="F40" s="5" t="s">
        <v>25</v>
      </c>
      <c r="G40" s="11" t="s">
        <v>9</v>
      </c>
      <c r="H40" s="8" t="s">
        <v>11</v>
      </c>
      <c r="I40" s="6"/>
      <c r="J40" s="11" t="s">
        <v>12</v>
      </c>
    </row>
    <row r="41" spans="1:10" ht="15.75" thickBot="1" x14ac:dyDescent="0.3">
      <c r="A41" s="21">
        <f>COUNT(A2:A39)</f>
        <v>38</v>
      </c>
      <c r="B41" s="2">
        <f t="shared" ref="B41:H41" si="7">SUM(B2:B39)</f>
        <v>211.2</v>
      </c>
      <c r="C41" s="2">
        <f t="shared" si="7"/>
        <v>55.708561625833561</v>
      </c>
      <c r="D41" s="2">
        <f t="shared" si="7"/>
        <v>138.25899999999999</v>
      </c>
      <c r="E41" s="2">
        <f t="shared" si="7"/>
        <v>219.89200331560303</v>
      </c>
      <c r="F41" s="2">
        <f t="shared" si="7"/>
        <v>105.77418539022281</v>
      </c>
      <c r="G41" s="13">
        <f t="shared" si="7"/>
        <v>593.43777499999987</v>
      </c>
      <c r="H41" s="9">
        <f t="shared" si="7"/>
        <v>90.396957078947381</v>
      </c>
      <c r="I41" s="3"/>
      <c r="J41" s="13">
        <f>SUM(J2:J39)</f>
        <v>78.120552543366657</v>
      </c>
    </row>
    <row r="42" spans="1:10" ht="15.75" thickTop="1" x14ac:dyDescent="0.25">
      <c r="A42" s="22"/>
      <c r="B42" s="7" t="s">
        <v>15</v>
      </c>
      <c r="C42" s="7" t="s">
        <v>21</v>
      </c>
      <c r="D42" s="7" t="s">
        <v>16</v>
      </c>
      <c r="E42" s="7" t="s">
        <v>26</v>
      </c>
      <c r="F42" s="7" t="s">
        <v>28</v>
      </c>
      <c r="G42" s="14"/>
      <c r="H42" s="10"/>
      <c r="I42" s="7" t="s">
        <v>17</v>
      </c>
      <c r="J42" s="23"/>
    </row>
    <row r="43" spans="1:10" ht="15.75" thickBot="1" x14ac:dyDescent="0.3">
      <c r="A43" s="24"/>
      <c r="B43" s="25">
        <f>B41/A41</f>
        <v>5.5578947368421048</v>
      </c>
      <c r="C43" s="25">
        <f>C41/A41</f>
        <v>1.4660147796271989</v>
      </c>
      <c r="D43" s="25">
        <f>D41/A41</f>
        <v>3.638394736842105</v>
      </c>
      <c r="E43" s="25">
        <f>(A41*E41-C41*D41)/(A41*F41-C41^2)</f>
        <v>0.71365043463282152</v>
      </c>
      <c r="F43" s="25">
        <f>D43-E43*C43</f>
        <v>2.5921726521830144</v>
      </c>
      <c r="G43" s="26"/>
      <c r="H43" s="27"/>
      <c r="I43" s="25">
        <f>1-(J41/H41)</f>
        <v>0.13580550642716027</v>
      </c>
      <c r="J43" s="28"/>
    </row>
    <row r="44" spans="1:10" ht="15.75" thickTop="1" x14ac:dyDescent="0.25"/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Linear Regression</vt:lpstr>
      <vt:lpstr>Logarithmic Regression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2015-02-19T13:51:49Z</dcterms:modified>
</cp:coreProperties>
</file>